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C:\Users\5039\Documents\temp\S71 Q2 2024\C4\"/>
    </mc:Choice>
  </mc:AlternateContent>
  <xr:revisionPtr revIDLastSave="0" documentId="13_ncr:1_{45466A24-4395-4FF2-B60C-88D5ADBA561C}" xr6:coauthVersionLast="47" xr6:coauthVersionMax="47" xr10:uidLastSave="{00000000-0000-0000-0000-000000000000}"/>
  <workbookProtection workbookAlgorithmName="SHA-512" workbookHashValue="Tg8ZYlzg09NbFH09rVGR5BDQjtPbFjbgC7osnSULegbg13hF9nevbwlyATbt33ny/felUn1eEYEmQDw8C461OA==" workbookSaltValue="oozArciB+URkVlOGAF+doA==" workbookSpinCount="100000" lockStructure="1"/>
  <bookViews>
    <workbookView xWindow="-120" yWindow="-120" windowWidth="29040" windowHeight="1599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BUF!$A$1:$AA$54</definedName>
    <definedName name="_xlnm.Print_Area" localSheetId="8">CPT!$A$1:$AA$54</definedName>
    <definedName name="_xlnm.Print_Area" localSheetId="4">EKU!$A$1:$AA$54</definedName>
    <definedName name="_xlnm.Print_Area" localSheetId="7">ETH!$A$1:$AA$54</definedName>
    <definedName name="_xlnm.Print_Area" localSheetId="5">JHB!$A$1:$AA$54</definedName>
    <definedName name="_xlnm.Print_Area" localSheetId="3">MAN!$A$1:$AA$54</definedName>
    <definedName name="_xlnm.Print_Area" localSheetId="2">NMA!$A$1:$AA$54</definedName>
    <definedName name="_xlnm.Print_Area" localSheetId="0">Summary!$A$1:$AA$54</definedName>
    <definedName name="_xlnm.Print_Area" localSheetId="6">TSH!$A$1:$AA$54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0" i="2" l="1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J45" i="2"/>
  <c r="AA44" i="2"/>
  <c r="K44" i="2"/>
  <c r="AA43" i="2"/>
  <c r="Y43" i="2"/>
  <c r="X43" i="2"/>
  <c r="Z43" i="2" s="1"/>
  <c r="W43" i="2"/>
  <c r="V43" i="2"/>
  <c r="U43" i="2"/>
  <c r="T43" i="2"/>
  <c r="S43" i="2"/>
  <c r="R43" i="2"/>
  <c r="Q43" i="2"/>
  <c r="P43" i="2"/>
  <c r="O43" i="2"/>
  <c r="O44" i="2" s="1"/>
  <c r="N43" i="2"/>
  <c r="M43" i="2"/>
  <c r="L43" i="2"/>
  <c r="K43" i="2"/>
  <c r="J43" i="2"/>
  <c r="I43" i="2"/>
  <c r="H43" i="2"/>
  <c r="G43" i="2"/>
  <c r="F43" i="2"/>
  <c r="E43" i="2"/>
  <c r="D43" i="2"/>
  <c r="C43" i="2"/>
  <c r="AA37" i="2"/>
  <c r="Y37" i="2"/>
  <c r="X37" i="2"/>
  <c r="X44" i="2" s="1"/>
  <c r="Z44" i="2" s="1"/>
  <c r="W37" i="2"/>
  <c r="W44" i="2" s="1"/>
  <c r="V37" i="2"/>
  <c r="U37" i="2"/>
  <c r="T37" i="2"/>
  <c r="T44" i="2" s="1"/>
  <c r="S37" i="2"/>
  <c r="S44" i="2" s="1"/>
  <c r="R37" i="2"/>
  <c r="R44" i="2" s="1"/>
  <c r="Q37" i="2"/>
  <c r="P37" i="2"/>
  <c r="P44" i="2" s="1"/>
  <c r="O37" i="2"/>
  <c r="N37" i="2"/>
  <c r="M37" i="2"/>
  <c r="L37" i="2"/>
  <c r="L44" i="2" s="1"/>
  <c r="K37" i="2"/>
  <c r="J37" i="2"/>
  <c r="J44" i="2" s="1"/>
  <c r="I37" i="2"/>
  <c r="H37" i="2"/>
  <c r="H44" i="2" s="1"/>
  <c r="G37" i="2"/>
  <c r="G44" i="2" s="1"/>
  <c r="F37" i="2"/>
  <c r="E37" i="2"/>
  <c r="D37" i="2"/>
  <c r="D44" i="2" s="1"/>
  <c r="C37" i="2"/>
  <c r="C44" i="2" s="1"/>
  <c r="S26" i="2"/>
  <c r="R26" i="2"/>
  <c r="K26" i="2"/>
  <c r="J26" i="2"/>
  <c r="AA25" i="2"/>
  <c r="Y25" i="2"/>
  <c r="X25" i="2"/>
  <c r="Z25" i="2" s="1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C25" i="2"/>
  <c r="AA13" i="2"/>
  <c r="AA26" i="2" s="1"/>
  <c r="AA45" i="2" s="1"/>
  <c r="Y13" i="2"/>
  <c r="Y26" i="2" s="1"/>
  <c r="X13" i="2"/>
  <c r="W13" i="2"/>
  <c r="W26" i="2" s="1"/>
  <c r="V13" i="2"/>
  <c r="V26" i="2" s="1"/>
  <c r="U13" i="2"/>
  <c r="U26" i="2" s="1"/>
  <c r="T13" i="2"/>
  <c r="S13" i="2"/>
  <c r="R13" i="2"/>
  <c r="Q13" i="2"/>
  <c r="Q26" i="2" s="1"/>
  <c r="P13" i="2"/>
  <c r="P26" i="2" s="1"/>
  <c r="O13" i="2"/>
  <c r="O26" i="2" s="1"/>
  <c r="N13" i="2"/>
  <c r="N26" i="2" s="1"/>
  <c r="M13" i="2"/>
  <c r="M26" i="2" s="1"/>
  <c r="L13" i="2"/>
  <c r="K13" i="2"/>
  <c r="J13" i="2"/>
  <c r="I13" i="2"/>
  <c r="I26" i="2" s="1"/>
  <c r="H13" i="2"/>
  <c r="H26" i="2" s="1"/>
  <c r="G13" i="2"/>
  <c r="G26" i="2" s="1"/>
  <c r="F13" i="2"/>
  <c r="F26" i="2" s="1"/>
  <c r="E13" i="2"/>
  <c r="E26" i="2" s="1"/>
  <c r="D13" i="2"/>
  <c r="C13" i="2"/>
  <c r="C26" i="2" s="1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Y44" i="3"/>
  <c r="X44" i="3"/>
  <c r="W44" i="3"/>
  <c r="Q44" i="3"/>
  <c r="H44" i="3"/>
  <c r="G44" i="3"/>
  <c r="C44" i="3"/>
  <c r="AA43" i="3"/>
  <c r="Z43" i="3"/>
  <c r="Y43" i="3"/>
  <c r="X43" i="3"/>
  <c r="W43" i="3"/>
  <c r="V43" i="3"/>
  <c r="U43" i="3"/>
  <c r="T43" i="3"/>
  <c r="S43" i="3"/>
  <c r="S44" i="3" s="1"/>
  <c r="R43" i="3"/>
  <c r="Q43" i="3"/>
  <c r="P43" i="3"/>
  <c r="O43" i="3"/>
  <c r="N43" i="3"/>
  <c r="M43" i="3"/>
  <c r="L43" i="3"/>
  <c r="K43" i="3"/>
  <c r="J43" i="3"/>
  <c r="I43" i="3"/>
  <c r="H43" i="3"/>
  <c r="G43" i="3"/>
  <c r="F43" i="3"/>
  <c r="E43" i="3"/>
  <c r="D43" i="3"/>
  <c r="C43" i="3"/>
  <c r="AA37" i="3"/>
  <c r="Y37" i="3"/>
  <c r="X37" i="3"/>
  <c r="Z37" i="3" s="1"/>
  <c r="W37" i="3"/>
  <c r="V37" i="3"/>
  <c r="V44" i="3" s="1"/>
  <c r="U37" i="3"/>
  <c r="U44" i="3" s="1"/>
  <c r="T37" i="3"/>
  <c r="S37" i="3"/>
  <c r="R37" i="3"/>
  <c r="Q37" i="3"/>
  <c r="P37" i="3"/>
  <c r="P44" i="3" s="1"/>
  <c r="O37" i="3"/>
  <c r="O44" i="3" s="1"/>
  <c r="N37" i="3"/>
  <c r="N44" i="3" s="1"/>
  <c r="M37" i="3"/>
  <c r="M44" i="3" s="1"/>
  <c r="L37" i="3"/>
  <c r="K37" i="3"/>
  <c r="J37" i="3"/>
  <c r="I37" i="3"/>
  <c r="I44" i="3" s="1"/>
  <c r="H37" i="3"/>
  <c r="G37" i="3"/>
  <c r="F37" i="3"/>
  <c r="F44" i="3" s="1"/>
  <c r="E37" i="3"/>
  <c r="E44" i="3" s="1"/>
  <c r="D37" i="3"/>
  <c r="C37" i="3"/>
  <c r="R26" i="3"/>
  <c r="K26" i="3"/>
  <c r="J26" i="3"/>
  <c r="AA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AA13" i="3"/>
  <c r="AA26" i="3" s="1"/>
  <c r="Y13" i="3"/>
  <c r="Y26" i="3" s="1"/>
  <c r="Y45" i="3" s="1"/>
  <c r="X13" i="3"/>
  <c r="W13" i="3"/>
  <c r="W26" i="3" s="1"/>
  <c r="W45" i="3" s="1"/>
  <c r="V13" i="3"/>
  <c r="V26" i="3" s="1"/>
  <c r="V45" i="3" s="1"/>
  <c r="U13" i="3"/>
  <c r="U26" i="3" s="1"/>
  <c r="U45" i="3" s="1"/>
  <c r="T13" i="3"/>
  <c r="T26" i="3" s="1"/>
  <c r="S13" i="3"/>
  <c r="S26" i="3" s="1"/>
  <c r="R13" i="3"/>
  <c r="Q13" i="3"/>
  <c r="Q26" i="3" s="1"/>
  <c r="P13" i="3"/>
  <c r="P26" i="3" s="1"/>
  <c r="O13" i="3"/>
  <c r="O26" i="3" s="1"/>
  <c r="N13" i="3"/>
  <c r="N26" i="3" s="1"/>
  <c r="N45" i="3" s="1"/>
  <c r="M13" i="3"/>
  <c r="M26" i="3" s="1"/>
  <c r="M45" i="3" s="1"/>
  <c r="L13" i="3"/>
  <c r="K13" i="3"/>
  <c r="J13" i="3"/>
  <c r="I13" i="3"/>
  <c r="I26" i="3" s="1"/>
  <c r="H13" i="3"/>
  <c r="H26" i="3" s="1"/>
  <c r="G13" i="3"/>
  <c r="G26" i="3" s="1"/>
  <c r="F13" i="3"/>
  <c r="F26" i="3" s="1"/>
  <c r="F45" i="3" s="1"/>
  <c r="E13" i="3"/>
  <c r="D13" i="3"/>
  <c r="C13" i="3"/>
  <c r="C26" i="3" s="1"/>
  <c r="AA50" i="4"/>
  <c r="Y50" i="4"/>
  <c r="X50" i="4"/>
  <c r="Z50" i="4" s="1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Y44" i="4"/>
  <c r="X44" i="4"/>
  <c r="Z44" i="4" s="1"/>
  <c r="W44" i="4"/>
  <c r="AA43" i="4"/>
  <c r="Z43" i="4"/>
  <c r="Y43" i="4"/>
  <c r="X43" i="4"/>
  <c r="W43" i="4"/>
  <c r="V43" i="4"/>
  <c r="U43" i="4"/>
  <c r="T43" i="4"/>
  <c r="S43" i="4"/>
  <c r="R43" i="4"/>
  <c r="Q43" i="4"/>
  <c r="P43" i="4"/>
  <c r="O43" i="4"/>
  <c r="N43" i="4"/>
  <c r="M43" i="4"/>
  <c r="L43" i="4"/>
  <c r="K43" i="4"/>
  <c r="J43" i="4"/>
  <c r="I43" i="4"/>
  <c r="I44" i="4" s="1"/>
  <c r="H43" i="4"/>
  <c r="G43" i="4"/>
  <c r="F43" i="4"/>
  <c r="E43" i="4"/>
  <c r="D43" i="4"/>
  <c r="C43" i="4"/>
  <c r="AA37" i="4"/>
  <c r="AA44" i="4" s="1"/>
  <c r="Z37" i="4"/>
  <c r="Y37" i="4"/>
  <c r="X37" i="4"/>
  <c r="W37" i="4"/>
  <c r="V37" i="4"/>
  <c r="U37" i="4"/>
  <c r="U44" i="4" s="1"/>
  <c r="T37" i="4"/>
  <c r="T44" i="4" s="1"/>
  <c r="S37" i="4"/>
  <c r="S44" i="4" s="1"/>
  <c r="R37" i="4"/>
  <c r="Q37" i="4"/>
  <c r="Q44" i="4" s="1"/>
  <c r="P37" i="4"/>
  <c r="P44" i="4" s="1"/>
  <c r="O37" i="4"/>
  <c r="O44" i="4" s="1"/>
  <c r="N37" i="4"/>
  <c r="M37" i="4"/>
  <c r="M44" i="4" s="1"/>
  <c r="L37" i="4"/>
  <c r="L44" i="4" s="1"/>
  <c r="K37" i="4"/>
  <c r="K44" i="4" s="1"/>
  <c r="J37" i="4"/>
  <c r="I37" i="4"/>
  <c r="H37" i="4"/>
  <c r="H44" i="4" s="1"/>
  <c r="G37" i="4"/>
  <c r="G44" i="4" s="1"/>
  <c r="F37" i="4"/>
  <c r="E37" i="4"/>
  <c r="E44" i="4" s="1"/>
  <c r="D37" i="4"/>
  <c r="D44" i="4" s="1"/>
  <c r="C37" i="4"/>
  <c r="U26" i="4"/>
  <c r="U45" i="4" s="1"/>
  <c r="J26" i="4"/>
  <c r="AA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AA13" i="4"/>
  <c r="AA26" i="4" s="1"/>
  <c r="AA45" i="4" s="1"/>
  <c r="Y13" i="4"/>
  <c r="Y26" i="4" s="1"/>
  <c r="X13" i="4"/>
  <c r="W13" i="4"/>
  <c r="W26" i="4" s="1"/>
  <c r="V13" i="4"/>
  <c r="V26" i="4" s="1"/>
  <c r="U13" i="4"/>
  <c r="T13" i="4"/>
  <c r="T26" i="4" s="1"/>
  <c r="S13" i="4"/>
  <c r="S26" i="4" s="1"/>
  <c r="S45" i="4" s="1"/>
  <c r="R13" i="4"/>
  <c r="R26" i="4" s="1"/>
  <c r="Q13" i="4"/>
  <c r="Q26" i="4" s="1"/>
  <c r="P13" i="4"/>
  <c r="P26" i="4" s="1"/>
  <c r="O13" i="4"/>
  <c r="O26" i="4" s="1"/>
  <c r="N13" i="4"/>
  <c r="N26" i="4" s="1"/>
  <c r="M13" i="4"/>
  <c r="M26" i="4" s="1"/>
  <c r="M45" i="4" s="1"/>
  <c r="L13" i="4"/>
  <c r="K13" i="4"/>
  <c r="K26" i="4" s="1"/>
  <c r="K45" i="4" s="1"/>
  <c r="J13" i="4"/>
  <c r="I13" i="4"/>
  <c r="I26" i="4" s="1"/>
  <c r="H13" i="4"/>
  <c r="H26" i="4" s="1"/>
  <c r="G13" i="4"/>
  <c r="G26" i="4" s="1"/>
  <c r="F13" i="4"/>
  <c r="F26" i="4" s="1"/>
  <c r="E13" i="4"/>
  <c r="E26" i="4" s="1"/>
  <c r="E45" i="4" s="1"/>
  <c r="D13" i="4"/>
  <c r="C13" i="4"/>
  <c r="C26" i="4" s="1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AA43" i="5"/>
  <c r="Y43" i="5"/>
  <c r="X43" i="5"/>
  <c r="Z43" i="5" s="1"/>
  <c r="W43" i="5"/>
  <c r="V43" i="5"/>
  <c r="U43" i="5"/>
  <c r="T43" i="5"/>
  <c r="S43" i="5"/>
  <c r="R43" i="5"/>
  <c r="Q43" i="5"/>
  <c r="P43" i="5"/>
  <c r="O43" i="5"/>
  <c r="N43" i="5"/>
  <c r="M43" i="5"/>
  <c r="L43" i="5"/>
  <c r="K43" i="5"/>
  <c r="J43" i="5"/>
  <c r="I43" i="5"/>
  <c r="H43" i="5"/>
  <c r="G43" i="5"/>
  <c r="F43" i="5"/>
  <c r="E43" i="5"/>
  <c r="D43" i="5"/>
  <c r="C43" i="5"/>
  <c r="C44" i="5" s="1"/>
  <c r="AA37" i="5"/>
  <c r="AA44" i="5" s="1"/>
  <c r="Y37" i="5"/>
  <c r="Y44" i="5" s="1"/>
  <c r="X37" i="5"/>
  <c r="X44" i="5" s="1"/>
  <c r="Z44" i="5" s="1"/>
  <c r="W37" i="5"/>
  <c r="W44" i="5" s="1"/>
  <c r="V37" i="5"/>
  <c r="U37" i="5"/>
  <c r="T37" i="5"/>
  <c r="T44" i="5" s="1"/>
  <c r="S37" i="5"/>
  <c r="R37" i="5"/>
  <c r="R44" i="5" s="1"/>
  <c r="Q37" i="5"/>
  <c r="Q44" i="5" s="1"/>
  <c r="P37" i="5"/>
  <c r="P44" i="5" s="1"/>
  <c r="O37" i="5"/>
  <c r="O44" i="5" s="1"/>
  <c r="N37" i="5"/>
  <c r="M37" i="5"/>
  <c r="L37" i="5"/>
  <c r="L44" i="5" s="1"/>
  <c r="K37" i="5"/>
  <c r="J37" i="5"/>
  <c r="J44" i="5" s="1"/>
  <c r="I37" i="5"/>
  <c r="H37" i="5"/>
  <c r="H44" i="5" s="1"/>
  <c r="G37" i="5"/>
  <c r="G44" i="5" s="1"/>
  <c r="F37" i="5"/>
  <c r="E37" i="5"/>
  <c r="D37" i="5"/>
  <c r="D44" i="5" s="1"/>
  <c r="C37" i="5"/>
  <c r="U26" i="5"/>
  <c r="T26" i="5"/>
  <c r="S26" i="5"/>
  <c r="R26" i="5"/>
  <c r="AA25" i="5"/>
  <c r="Y25" i="5"/>
  <c r="X25" i="5"/>
  <c r="Z25" i="5" s="1"/>
  <c r="W25" i="5"/>
  <c r="V25" i="5"/>
  <c r="U25" i="5"/>
  <c r="T25" i="5"/>
  <c r="S25" i="5"/>
  <c r="R25" i="5"/>
  <c r="Q25" i="5"/>
  <c r="P25" i="5"/>
  <c r="O25" i="5"/>
  <c r="N25" i="5"/>
  <c r="M25" i="5"/>
  <c r="L25" i="5"/>
  <c r="K25" i="5"/>
  <c r="J25" i="5"/>
  <c r="I25" i="5"/>
  <c r="H25" i="5"/>
  <c r="G25" i="5"/>
  <c r="F25" i="5"/>
  <c r="E25" i="5"/>
  <c r="D25" i="5"/>
  <c r="C25" i="5"/>
  <c r="AA13" i="5"/>
  <c r="AA26" i="5" s="1"/>
  <c r="Y13" i="5"/>
  <c r="Y26" i="5" s="1"/>
  <c r="X13" i="5"/>
  <c r="W13" i="5"/>
  <c r="W26" i="5" s="1"/>
  <c r="V13" i="5"/>
  <c r="V26" i="5" s="1"/>
  <c r="U13" i="5"/>
  <c r="T13" i="5"/>
  <c r="S13" i="5"/>
  <c r="R13" i="5"/>
  <c r="Q13" i="5"/>
  <c r="Q26" i="5" s="1"/>
  <c r="P13" i="5"/>
  <c r="P26" i="5" s="1"/>
  <c r="P45" i="5" s="1"/>
  <c r="O13" i="5"/>
  <c r="O26" i="5" s="1"/>
  <c r="N13" i="5"/>
  <c r="N26" i="5" s="1"/>
  <c r="M13" i="5"/>
  <c r="M26" i="5" s="1"/>
  <c r="L13" i="5"/>
  <c r="K13" i="5"/>
  <c r="K26" i="5" s="1"/>
  <c r="J13" i="5"/>
  <c r="J26" i="5" s="1"/>
  <c r="I13" i="5"/>
  <c r="I26" i="5" s="1"/>
  <c r="H13" i="5"/>
  <c r="H26" i="5" s="1"/>
  <c r="G13" i="5"/>
  <c r="G26" i="5" s="1"/>
  <c r="F13" i="5"/>
  <c r="F26" i="5" s="1"/>
  <c r="E13" i="5"/>
  <c r="E26" i="5" s="1"/>
  <c r="D13" i="5"/>
  <c r="C13" i="5"/>
  <c r="C26" i="5" s="1"/>
  <c r="AA50" i="6"/>
  <c r="Z50" i="6"/>
  <c r="Y50" i="6"/>
  <c r="X50" i="6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H50" i="6"/>
  <c r="G50" i="6"/>
  <c r="F50" i="6"/>
  <c r="E50" i="6"/>
  <c r="D50" i="6"/>
  <c r="C50" i="6"/>
  <c r="AA44" i="6"/>
  <c r="Y44" i="6"/>
  <c r="X44" i="6"/>
  <c r="Z44" i="6" s="1"/>
  <c r="H44" i="6"/>
  <c r="G44" i="6"/>
  <c r="AA43" i="6"/>
  <c r="Z43" i="6"/>
  <c r="Y43" i="6"/>
  <c r="X43" i="6"/>
  <c r="W43" i="6"/>
  <c r="V43" i="6"/>
  <c r="U43" i="6"/>
  <c r="T43" i="6"/>
  <c r="S43" i="6"/>
  <c r="R43" i="6"/>
  <c r="Q43" i="6"/>
  <c r="P43" i="6"/>
  <c r="O43" i="6"/>
  <c r="N43" i="6"/>
  <c r="M43" i="6"/>
  <c r="L43" i="6"/>
  <c r="K43" i="6"/>
  <c r="J43" i="6"/>
  <c r="I43" i="6"/>
  <c r="H43" i="6"/>
  <c r="G43" i="6"/>
  <c r="F43" i="6"/>
  <c r="E43" i="6"/>
  <c r="D43" i="6"/>
  <c r="C43" i="6"/>
  <c r="C44" i="6" s="1"/>
  <c r="AA37" i="6"/>
  <c r="Y37" i="6"/>
  <c r="X37" i="6"/>
  <c r="Z37" i="6" s="1"/>
  <c r="W37" i="6"/>
  <c r="W44" i="6" s="1"/>
  <c r="V37" i="6"/>
  <c r="V44" i="6" s="1"/>
  <c r="U37" i="6"/>
  <c r="U44" i="6" s="1"/>
  <c r="T37" i="6"/>
  <c r="S37" i="6"/>
  <c r="R37" i="6"/>
  <c r="Q37" i="6"/>
  <c r="Q44" i="6" s="1"/>
  <c r="P37" i="6"/>
  <c r="P44" i="6" s="1"/>
  <c r="P45" i="6" s="1"/>
  <c r="O37" i="6"/>
  <c r="O44" i="6" s="1"/>
  <c r="N37" i="6"/>
  <c r="N44" i="6" s="1"/>
  <c r="M37" i="6"/>
  <c r="M44" i="6" s="1"/>
  <c r="L37" i="6"/>
  <c r="K37" i="6"/>
  <c r="J37" i="6"/>
  <c r="I37" i="6"/>
  <c r="H37" i="6"/>
  <c r="G37" i="6"/>
  <c r="F37" i="6"/>
  <c r="F44" i="6" s="1"/>
  <c r="E37" i="6"/>
  <c r="E44" i="6" s="1"/>
  <c r="D37" i="6"/>
  <c r="C37" i="6"/>
  <c r="R26" i="6"/>
  <c r="K26" i="6"/>
  <c r="J26" i="6"/>
  <c r="AA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AA13" i="6"/>
  <c r="AA26" i="6" s="1"/>
  <c r="Y13" i="6"/>
  <c r="Y26" i="6" s="1"/>
  <c r="X13" i="6"/>
  <c r="W13" i="6"/>
  <c r="W26" i="6" s="1"/>
  <c r="V13" i="6"/>
  <c r="V26" i="6" s="1"/>
  <c r="V45" i="6" s="1"/>
  <c r="U13" i="6"/>
  <c r="U26" i="6" s="1"/>
  <c r="U45" i="6" s="1"/>
  <c r="T13" i="6"/>
  <c r="T26" i="6" s="1"/>
  <c r="S13" i="6"/>
  <c r="S26" i="6" s="1"/>
  <c r="R13" i="6"/>
  <c r="Q13" i="6"/>
  <c r="Q26" i="6" s="1"/>
  <c r="P13" i="6"/>
  <c r="P26" i="6" s="1"/>
  <c r="O13" i="6"/>
  <c r="O26" i="6" s="1"/>
  <c r="N13" i="6"/>
  <c r="N26" i="6" s="1"/>
  <c r="N45" i="6" s="1"/>
  <c r="M13" i="6"/>
  <c r="M26" i="6" s="1"/>
  <c r="M45" i="6" s="1"/>
  <c r="L13" i="6"/>
  <c r="K13" i="6"/>
  <c r="J13" i="6"/>
  <c r="I13" i="6"/>
  <c r="I26" i="6" s="1"/>
  <c r="H13" i="6"/>
  <c r="H26" i="6" s="1"/>
  <c r="G13" i="6"/>
  <c r="G26" i="6" s="1"/>
  <c r="F13" i="6"/>
  <c r="F26" i="6" s="1"/>
  <c r="F45" i="6" s="1"/>
  <c r="E13" i="6"/>
  <c r="E26" i="6" s="1"/>
  <c r="E45" i="6" s="1"/>
  <c r="D13" i="6"/>
  <c r="C13" i="6"/>
  <c r="C26" i="6" s="1"/>
  <c r="AA50" i="7"/>
  <c r="Z50" i="7"/>
  <c r="Y50" i="7"/>
  <c r="X50" i="7"/>
  <c r="W50" i="7"/>
  <c r="V50" i="7"/>
  <c r="U50" i="7"/>
  <c r="T50" i="7"/>
  <c r="S50" i="7"/>
  <c r="R50" i="7"/>
  <c r="Q50" i="7"/>
  <c r="P50" i="7"/>
  <c r="O50" i="7"/>
  <c r="N50" i="7"/>
  <c r="M50" i="7"/>
  <c r="L50" i="7"/>
  <c r="K50" i="7"/>
  <c r="J50" i="7"/>
  <c r="I50" i="7"/>
  <c r="H50" i="7"/>
  <c r="G50" i="7"/>
  <c r="F50" i="7"/>
  <c r="E50" i="7"/>
  <c r="D50" i="7"/>
  <c r="C50" i="7"/>
  <c r="X44" i="7"/>
  <c r="Z44" i="7" s="1"/>
  <c r="W44" i="7"/>
  <c r="AA43" i="7"/>
  <c r="Z43" i="7"/>
  <c r="Y43" i="7"/>
  <c r="X43" i="7"/>
  <c r="W43" i="7"/>
  <c r="V43" i="7"/>
  <c r="U43" i="7"/>
  <c r="T43" i="7"/>
  <c r="S43" i="7"/>
  <c r="R43" i="7"/>
  <c r="Q43" i="7"/>
  <c r="P43" i="7"/>
  <c r="O43" i="7"/>
  <c r="N43" i="7"/>
  <c r="M43" i="7"/>
  <c r="L43" i="7"/>
  <c r="K43" i="7"/>
  <c r="J43" i="7"/>
  <c r="I43" i="7"/>
  <c r="I44" i="7" s="1"/>
  <c r="H43" i="7"/>
  <c r="G43" i="7"/>
  <c r="F43" i="7"/>
  <c r="E43" i="7"/>
  <c r="D43" i="7"/>
  <c r="C43" i="7"/>
  <c r="AA37" i="7"/>
  <c r="AA44" i="7" s="1"/>
  <c r="AA45" i="7" s="1"/>
  <c r="Z37" i="7"/>
  <c r="Y37" i="7"/>
  <c r="Y44" i="7" s="1"/>
  <c r="X37" i="7"/>
  <c r="W37" i="7"/>
  <c r="V37" i="7"/>
  <c r="V44" i="7" s="1"/>
  <c r="U37" i="7"/>
  <c r="T37" i="7"/>
  <c r="T44" i="7" s="1"/>
  <c r="S37" i="7"/>
  <c r="S44" i="7" s="1"/>
  <c r="R37" i="7"/>
  <c r="R44" i="7" s="1"/>
  <c r="Q37" i="7"/>
  <c r="Q44" i="7" s="1"/>
  <c r="P37" i="7"/>
  <c r="P44" i="7" s="1"/>
  <c r="O37" i="7"/>
  <c r="O44" i="7" s="1"/>
  <c r="N37" i="7"/>
  <c r="N44" i="7" s="1"/>
  <c r="M37" i="7"/>
  <c r="L37" i="7"/>
  <c r="L44" i="7" s="1"/>
  <c r="K37" i="7"/>
  <c r="K44" i="7" s="1"/>
  <c r="J37" i="7"/>
  <c r="J44" i="7" s="1"/>
  <c r="I37" i="7"/>
  <c r="H37" i="7"/>
  <c r="H44" i="7" s="1"/>
  <c r="G37" i="7"/>
  <c r="G44" i="7" s="1"/>
  <c r="F37" i="7"/>
  <c r="F44" i="7" s="1"/>
  <c r="E37" i="7"/>
  <c r="D37" i="7"/>
  <c r="D44" i="7" s="1"/>
  <c r="C37" i="7"/>
  <c r="AA26" i="7"/>
  <c r="U26" i="7"/>
  <c r="T26" i="7"/>
  <c r="AA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L25" i="7"/>
  <c r="K25" i="7"/>
  <c r="J25" i="7"/>
  <c r="I25" i="7"/>
  <c r="H25" i="7"/>
  <c r="G25" i="7"/>
  <c r="F25" i="7"/>
  <c r="E25" i="7"/>
  <c r="D25" i="7"/>
  <c r="C25" i="7"/>
  <c r="AA13" i="7"/>
  <c r="Y13" i="7"/>
  <c r="Y26" i="7" s="1"/>
  <c r="X13" i="7"/>
  <c r="W13" i="7"/>
  <c r="W26" i="7" s="1"/>
  <c r="V13" i="7"/>
  <c r="V26" i="7" s="1"/>
  <c r="U13" i="7"/>
  <c r="T13" i="7"/>
  <c r="S13" i="7"/>
  <c r="S26" i="7" s="1"/>
  <c r="S45" i="7" s="1"/>
  <c r="R13" i="7"/>
  <c r="R26" i="7" s="1"/>
  <c r="Q13" i="7"/>
  <c r="Q26" i="7" s="1"/>
  <c r="P13" i="7"/>
  <c r="P26" i="7" s="1"/>
  <c r="O13" i="7"/>
  <c r="O26" i="7" s="1"/>
  <c r="N13" i="7"/>
  <c r="N26" i="7" s="1"/>
  <c r="M13" i="7"/>
  <c r="M26" i="7" s="1"/>
  <c r="L13" i="7"/>
  <c r="L26" i="7" s="1"/>
  <c r="K13" i="7"/>
  <c r="K26" i="7" s="1"/>
  <c r="K45" i="7" s="1"/>
  <c r="J13" i="7"/>
  <c r="J26" i="7" s="1"/>
  <c r="I13" i="7"/>
  <c r="I26" i="7" s="1"/>
  <c r="I45" i="7" s="1"/>
  <c r="H13" i="7"/>
  <c r="H26" i="7" s="1"/>
  <c r="G13" i="7"/>
  <c r="G26" i="7" s="1"/>
  <c r="F13" i="7"/>
  <c r="F26" i="7" s="1"/>
  <c r="E13" i="7"/>
  <c r="E26" i="7" s="1"/>
  <c r="D13" i="7"/>
  <c r="D26" i="7" s="1"/>
  <c r="C13" i="7"/>
  <c r="AA50" i="8"/>
  <c r="Z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L50" i="8"/>
  <c r="K50" i="8"/>
  <c r="J50" i="8"/>
  <c r="I50" i="8"/>
  <c r="H50" i="8"/>
  <c r="G50" i="8"/>
  <c r="F50" i="8"/>
  <c r="E50" i="8"/>
  <c r="D50" i="8"/>
  <c r="C50" i="8"/>
  <c r="W44" i="8"/>
  <c r="AA43" i="8"/>
  <c r="Y43" i="8"/>
  <c r="X43" i="8"/>
  <c r="X44" i="8" s="1"/>
  <c r="Z44" i="8" s="1"/>
  <c r="W43" i="8"/>
  <c r="V43" i="8"/>
  <c r="U43" i="8"/>
  <c r="T43" i="8"/>
  <c r="S43" i="8"/>
  <c r="R43" i="8"/>
  <c r="Q43" i="8"/>
  <c r="P43" i="8"/>
  <c r="P44" i="8" s="1"/>
  <c r="P45" i="8" s="1"/>
  <c r="O43" i="8"/>
  <c r="N43" i="8"/>
  <c r="M43" i="8"/>
  <c r="L43" i="8"/>
  <c r="K43" i="8"/>
  <c r="J43" i="8"/>
  <c r="I43" i="8"/>
  <c r="H43" i="8"/>
  <c r="H44" i="8" s="1"/>
  <c r="G43" i="8"/>
  <c r="F43" i="8"/>
  <c r="E43" i="8"/>
  <c r="D43" i="8"/>
  <c r="C43" i="8"/>
  <c r="AA37" i="8"/>
  <c r="AA44" i="8" s="1"/>
  <c r="Z37" i="8"/>
  <c r="Y37" i="8"/>
  <c r="X37" i="8"/>
  <c r="W37" i="8"/>
  <c r="V37" i="8"/>
  <c r="U37" i="8"/>
  <c r="U44" i="8" s="1"/>
  <c r="T37" i="8"/>
  <c r="T44" i="8" s="1"/>
  <c r="S37" i="8"/>
  <c r="S44" i="8" s="1"/>
  <c r="R37" i="8"/>
  <c r="Q37" i="8"/>
  <c r="P37" i="8"/>
  <c r="O37" i="8"/>
  <c r="O44" i="8" s="1"/>
  <c r="N37" i="8"/>
  <c r="M37" i="8"/>
  <c r="M44" i="8" s="1"/>
  <c r="L37" i="8"/>
  <c r="L44" i="8" s="1"/>
  <c r="K37" i="8"/>
  <c r="K44" i="8" s="1"/>
  <c r="J37" i="8"/>
  <c r="I37" i="8"/>
  <c r="H37" i="8"/>
  <c r="G37" i="8"/>
  <c r="G44" i="8" s="1"/>
  <c r="F37" i="8"/>
  <c r="E37" i="8"/>
  <c r="E44" i="8" s="1"/>
  <c r="D37" i="8"/>
  <c r="C37" i="8"/>
  <c r="C44" i="8" s="1"/>
  <c r="W26" i="8"/>
  <c r="W45" i="8" s="1"/>
  <c r="N26" i="8"/>
  <c r="J26" i="8"/>
  <c r="F26" i="8"/>
  <c r="AA25" i="8"/>
  <c r="Y25" i="8"/>
  <c r="X25" i="8"/>
  <c r="W25" i="8"/>
  <c r="V25" i="8"/>
  <c r="U25" i="8"/>
  <c r="T25" i="8"/>
  <c r="S25" i="8"/>
  <c r="R25" i="8"/>
  <c r="Q25" i="8"/>
  <c r="P25" i="8"/>
  <c r="O25" i="8"/>
  <c r="N25" i="8"/>
  <c r="M25" i="8"/>
  <c r="L25" i="8"/>
  <c r="K25" i="8"/>
  <c r="J25" i="8"/>
  <c r="I25" i="8"/>
  <c r="H25" i="8"/>
  <c r="G25" i="8"/>
  <c r="F25" i="8"/>
  <c r="E25" i="8"/>
  <c r="D25" i="8"/>
  <c r="C25" i="8"/>
  <c r="AA13" i="8"/>
  <c r="AA26" i="8" s="1"/>
  <c r="AA45" i="8" s="1"/>
  <c r="Y13" i="8"/>
  <c r="Y26" i="8" s="1"/>
  <c r="X13" i="8"/>
  <c r="W13" i="8"/>
  <c r="V13" i="8"/>
  <c r="V26" i="8" s="1"/>
  <c r="U13" i="8"/>
  <c r="U26" i="8" s="1"/>
  <c r="U45" i="8" s="1"/>
  <c r="T13" i="8"/>
  <c r="T26" i="8" s="1"/>
  <c r="S13" i="8"/>
  <c r="R13" i="8"/>
  <c r="R26" i="8" s="1"/>
  <c r="Q13" i="8"/>
  <c r="Q26" i="8" s="1"/>
  <c r="P13" i="8"/>
  <c r="P26" i="8" s="1"/>
  <c r="O13" i="8"/>
  <c r="O26" i="8" s="1"/>
  <c r="N13" i="8"/>
  <c r="M13" i="8"/>
  <c r="M26" i="8" s="1"/>
  <c r="M45" i="8" s="1"/>
  <c r="L13" i="8"/>
  <c r="L26" i="8" s="1"/>
  <c r="L45" i="8" s="1"/>
  <c r="K13" i="8"/>
  <c r="J13" i="8"/>
  <c r="I13" i="8"/>
  <c r="I26" i="8" s="1"/>
  <c r="H13" i="8"/>
  <c r="H26" i="8" s="1"/>
  <c r="G13" i="8"/>
  <c r="G26" i="8" s="1"/>
  <c r="F13" i="8"/>
  <c r="E13" i="8"/>
  <c r="E26" i="8" s="1"/>
  <c r="E45" i="8" s="1"/>
  <c r="D13" i="8"/>
  <c r="D26" i="8" s="1"/>
  <c r="C13" i="8"/>
  <c r="C26" i="8" s="1"/>
  <c r="AA50" i="9"/>
  <c r="Y50" i="9"/>
  <c r="Z50" i="9" s="1"/>
  <c r="X50" i="9"/>
  <c r="W50" i="9"/>
  <c r="V50" i="9"/>
  <c r="U50" i="9"/>
  <c r="T50" i="9"/>
  <c r="S50" i="9"/>
  <c r="R50" i="9"/>
  <c r="Q50" i="9"/>
  <c r="P50" i="9"/>
  <c r="O50" i="9"/>
  <c r="N50" i="9"/>
  <c r="M50" i="9"/>
  <c r="L50" i="9"/>
  <c r="K50" i="9"/>
  <c r="J50" i="9"/>
  <c r="I50" i="9"/>
  <c r="H50" i="9"/>
  <c r="G50" i="9"/>
  <c r="F50" i="9"/>
  <c r="E50" i="9"/>
  <c r="D50" i="9"/>
  <c r="C50" i="9"/>
  <c r="AA43" i="9"/>
  <c r="Y43" i="9"/>
  <c r="X43" i="9"/>
  <c r="Z43" i="9" s="1"/>
  <c r="W43" i="9"/>
  <c r="W44" i="9" s="1"/>
  <c r="V43" i="9"/>
  <c r="U43" i="9"/>
  <c r="T43" i="9"/>
  <c r="S43" i="9"/>
  <c r="R43" i="9"/>
  <c r="Q43" i="9"/>
  <c r="P43" i="9"/>
  <c r="O43" i="9"/>
  <c r="O44" i="9" s="1"/>
  <c r="N43" i="9"/>
  <c r="M43" i="9"/>
  <c r="L43" i="9"/>
  <c r="K43" i="9"/>
  <c r="J43" i="9"/>
  <c r="I43" i="9"/>
  <c r="H43" i="9"/>
  <c r="H44" i="9" s="1"/>
  <c r="G43" i="9"/>
  <c r="G44" i="9" s="1"/>
  <c r="F43" i="9"/>
  <c r="F44" i="9" s="1"/>
  <c r="E43" i="9"/>
  <c r="D43" i="9"/>
  <c r="C43" i="9"/>
  <c r="AA37" i="9"/>
  <c r="AA44" i="9" s="1"/>
  <c r="Y37" i="9"/>
  <c r="Y44" i="9" s="1"/>
  <c r="X37" i="9"/>
  <c r="W37" i="9"/>
  <c r="V37" i="9"/>
  <c r="V44" i="9" s="1"/>
  <c r="U37" i="9"/>
  <c r="U44" i="9" s="1"/>
  <c r="T37" i="9"/>
  <c r="S37" i="9"/>
  <c r="S44" i="9" s="1"/>
  <c r="R37" i="9"/>
  <c r="R44" i="9" s="1"/>
  <c r="Q37" i="9"/>
  <c r="Q44" i="9" s="1"/>
  <c r="P37" i="9"/>
  <c r="O37" i="9"/>
  <c r="N37" i="9"/>
  <c r="M37" i="9"/>
  <c r="M44" i="9" s="1"/>
  <c r="L37" i="9"/>
  <c r="K37" i="9"/>
  <c r="K44" i="9" s="1"/>
  <c r="J37" i="9"/>
  <c r="J44" i="9" s="1"/>
  <c r="I37" i="9"/>
  <c r="I44" i="9" s="1"/>
  <c r="H37" i="9"/>
  <c r="G37" i="9"/>
  <c r="F37" i="9"/>
  <c r="E37" i="9"/>
  <c r="E44" i="9" s="1"/>
  <c r="D37" i="9"/>
  <c r="C37" i="9"/>
  <c r="C44" i="9" s="1"/>
  <c r="U26" i="9"/>
  <c r="U45" i="9" s="1"/>
  <c r="T26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K25" i="9"/>
  <c r="J25" i="9"/>
  <c r="I25" i="9"/>
  <c r="H25" i="9"/>
  <c r="G25" i="9"/>
  <c r="F25" i="9"/>
  <c r="E25" i="9"/>
  <c r="D25" i="9"/>
  <c r="C25" i="9"/>
  <c r="AA13" i="9"/>
  <c r="AA26" i="9" s="1"/>
  <c r="AA45" i="9" s="1"/>
  <c r="Y13" i="9"/>
  <c r="Y26" i="9" s="1"/>
  <c r="X13" i="9"/>
  <c r="W13" i="9"/>
  <c r="W26" i="9" s="1"/>
  <c r="W45" i="9" s="1"/>
  <c r="V13" i="9"/>
  <c r="V26" i="9" s="1"/>
  <c r="U13" i="9"/>
  <c r="T13" i="9"/>
  <c r="S13" i="9"/>
  <c r="S26" i="9" s="1"/>
  <c r="S45" i="9" s="1"/>
  <c r="R13" i="9"/>
  <c r="Q13" i="9"/>
  <c r="Q26" i="9" s="1"/>
  <c r="P13" i="9"/>
  <c r="P26" i="9" s="1"/>
  <c r="O13" i="9"/>
  <c r="O26" i="9" s="1"/>
  <c r="O45" i="9" s="1"/>
  <c r="N13" i="9"/>
  <c r="N26" i="9" s="1"/>
  <c r="M13" i="9"/>
  <c r="M26" i="9" s="1"/>
  <c r="M45" i="9" s="1"/>
  <c r="L13" i="9"/>
  <c r="L26" i="9" s="1"/>
  <c r="K13" i="9"/>
  <c r="K26" i="9" s="1"/>
  <c r="K45" i="9" s="1"/>
  <c r="J13" i="9"/>
  <c r="I13" i="9"/>
  <c r="I26" i="9" s="1"/>
  <c r="H13" i="9"/>
  <c r="H26" i="9" s="1"/>
  <c r="G13" i="9"/>
  <c r="G26" i="9" s="1"/>
  <c r="G45" i="9" s="1"/>
  <c r="F13" i="9"/>
  <c r="F26" i="9" s="1"/>
  <c r="E13" i="9"/>
  <c r="E26" i="9" s="1"/>
  <c r="E45" i="9" s="1"/>
  <c r="D13" i="9"/>
  <c r="D26" i="9" s="1"/>
  <c r="C13" i="9"/>
  <c r="C26" i="9" s="1"/>
  <c r="C45" i="9" s="1"/>
  <c r="AA50" i="1"/>
  <c r="Y50" i="1"/>
  <c r="Z50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43" i="1"/>
  <c r="Y43" i="1"/>
  <c r="X43" i="1"/>
  <c r="Z43" i="1" s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C43" i="1"/>
  <c r="AA37" i="1"/>
  <c r="Y37" i="1"/>
  <c r="X37" i="1"/>
  <c r="X44" i="1" s="1"/>
  <c r="W37" i="1"/>
  <c r="W44" i="1" s="1"/>
  <c r="V37" i="1"/>
  <c r="V44" i="1" s="1"/>
  <c r="U37" i="1"/>
  <c r="T37" i="1"/>
  <c r="T44" i="1" s="1"/>
  <c r="S37" i="1"/>
  <c r="S44" i="1" s="1"/>
  <c r="R37" i="1"/>
  <c r="R44" i="1" s="1"/>
  <c r="Q37" i="1"/>
  <c r="P37" i="1"/>
  <c r="P44" i="1" s="1"/>
  <c r="O37" i="1"/>
  <c r="N37" i="1"/>
  <c r="N44" i="1" s="1"/>
  <c r="M37" i="1"/>
  <c r="L37" i="1"/>
  <c r="L44" i="1" s="1"/>
  <c r="K37" i="1"/>
  <c r="K44" i="1" s="1"/>
  <c r="J37" i="1"/>
  <c r="J44" i="1" s="1"/>
  <c r="I37" i="1"/>
  <c r="I44" i="1" s="1"/>
  <c r="H37" i="1"/>
  <c r="H44" i="1" s="1"/>
  <c r="G37" i="1"/>
  <c r="F37" i="1"/>
  <c r="F44" i="1" s="1"/>
  <c r="E37" i="1"/>
  <c r="D37" i="1"/>
  <c r="D44" i="1" s="1"/>
  <c r="C37" i="1"/>
  <c r="C44" i="1" s="1"/>
  <c r="W26" i="1"/>
  <c r="W45" i="1" s="1"/>
  <c r="AA25" i="1"/>
  <c r="Y25" i="1"/>
  <c r="X25" i="1"/>
  <c r="W25" i="1"/>
  <c r="V25" i="1"/>
  <c r="U25" i="1"/>
  <c r="T25" i="1"/>
  <c r="S25" i="1"/>
  <c r="R25" i="1"/>
  <c r="Q25" i="1"/>
  <c r="P25" i="1"/>
  <c r="P26" i="1" s="1"/>
  <c r="P45" i="1" s="1"/>
  <c r="O25" i="1"/>
  <c r="N25" i="1"/>
  <c r="M25" i="1"/>
  <c r="L25" i="1"/>
  <c r="K25" i="1"/>
  <c r="J25" i="1"/>
  <c r="I25" i="1"/>
  <c r="H25" i="1"/>
  <c r="G25" i="1"/>
  <c r="F25" i="1"/>
  <c r="E25" i="1"/>
  <c r="D25" i="1"/>
  <c r="C25" i="1"/>
  <c r="AA13" i="1"/>
  <c r="AA26" i="1" s="1"/>
  <c r="Y13" i="1"/>
  <c r="X13" i="1"/>
  <c r="W13" i="1"/>
  <c r="V13" i="1"/>
  <c r="V26" i="1" s="1"/>
  <c r="U13" i="1"/>
  <c r="U26" i="1" s="1"/>
  <c r="T13" i="1"/>
  <c r="T26" i="1" s="1"/>
  <c r="T45" i="1" s="1"/>
  <c r="S13" i="1"/>
  <c r="S26" i="1" s="1"/>
  <c r="S45" i="1" s="1"/>
  <c r="R13" i="1"/>
  <c r="Q13" i="1"/>
  <c r="Q26" i="1" s="1"/>
  <c r="P13" i="1"/>
  <c r="O13" i="1"/>
  <c r="O26" i="1" s="1"/>
  <c r="N13" i="1"/>
  <c r="N26" i="1" s="1"/>
  <c r="M13" i="1"/>
  <c r="M26" i="1" s="1"/>
  <c r="L13" i="1"/>
  <c r="L26" i="1" s="1"/>
  <c r="K13" i="1"/>
  <c r="K26" i="1" s="1"/>
  <c r="K45" i="1" s="1"/>
  <c r="J13" i="1"/>
  <c r="I13" i="1"/>
  <c r="I26" i="1" s="1"/>
  <c r="I45" i="1" s="1"/>
  <c r="H13" i="1"/>
  <c r="G13" i="1"/>
  <c r="G26" i="1" s="1"/>
  <c r="F13" i="1"/>
  <c r="F26" i="1" s="1"/>
  <c r="E13" i="1"/>
  <c r="E26" i="1" s="1"/>
  <c r="D13" i="1"/>
  <c r="D26" i="1" s="1"/>
  <c r="C13" i="1"/>
  <c r="C26" i="1" s="1"/>
  <c r="C45" i="1" s="1"/>
  <c r="P45" i="3" l="1"/>
  <c r="V45" i="8"/>
  <c r="P45" i="4"/>
  <c r="O45" i="8"/>
  <c r="P45" i="7"/>
  <c r="AA45" i="5"/>
  <c r="Q45" i="5"/>
  <c r="Y45" i="5"/>
  <c r="D26" i="4"/>
  <c r="D45" i="4" s="1"/>
  <c r="L26" i="4"/>
  <c r="L45" i="4" s="1"/>
  <c r="C44" i="4"/>
  <c r="C45" i="4" s="1"/>
  <c r="G45" i="2"/>
  <c r="O45" i="2"/>
  <c r="W45" i="2"/>
  <c r="X26" i="1"/>
  <c r="Q44" i="1"/>
  <c r="V45" i="9"/>
  <c r="Q45" i="7"/>
  <c r="J26" i="1"/>
  <c r="J45" i="1" s="1"/>
  <c r="R26" i="1"/>
  <c r="R45" i="1" s="1"/>
  <c r="Z25" i="1"/>
  <c r="H45" i="9"/>
  <c r="D44" i="8"/>
  <c r="C26" i="7"/>
  <c r="C45" i="7" s="1"/>
  <c r="C44" i="7"/>
  <c r="G45" i="6"/>
  <c r="O45" i="6"/>
  <c r="W45" i="6"/>
  <c r="J45" i="5"/>
  <c r="R45" i="5"/>
  <c r="Z37" i="5"/>
  <c r="I44" i="5"/>
  <c r="G45" i="3"/>
  <c r="O45" i="3"/>
  <c r="H45" i="2"/>
  <c r="P45" i="2"/>
  <c r="R45" i="2"/>
  <c r="Z37" i="2"/>
  <c r="I44" i="2"/>
  <c r="Q44" i="2"/>
  <c r="Y44" i="2"/>
  <c r="H26" i="1"/>
  <c r="H45" i="1" s="1"/>
  <c r="Y44" i="1"/>
  <c r="Y45" i="7"/>
  <c r="R45" i="7"/>
  <c r="Z13" i="1"/>
  <c r="T45" i="8"/>
  <c r="I45" i="9"/>
  <c r="Q45" i="9"/>
  <c r="Y45" i="9"/>
  <c r="D44" i="9"/>
  <c r="L44" i="9"/>
  <c r="T44" i="9"/>
  <c r="F44" i="8"/>
  <c r="F45" i="8" s="1"/>
  <c r="N44" i="8"/>
  <c r="N45" i="8" s="1"/>
  <c r="V44" i="8"/>
  <c r="D45" i="7"/>
  <c r="L45" i="7"/>
  <c r="E44" i="7"/>
  <c r="E45" i="7" s="1"/>
  <c r="M44" i="7"/>
  <c r="U44" i="7"/>
  <c r="H45" i="6"/>
  <c r="Z25" i="6"/>
  <c r="K44" i="5"/>
  <c r="K45" i="5" s="1"/>
  <c r="S44" i="5"/>
  <c r="N45" i="4"/>
  <c r="F44" i="4"/>
  <c r="F45" i="4" s="1"/>
  <c r="N44" i="4"/>
  <c r="V44" i="4"/>
  <c r="V45" i="4" s="1"/>
  <c r="H45" i="3"/>
  <c r="Z25" i="3"/>
  <c r="C45" i="8"/>
  <c r="S26" i="8"/>
  <c r="S45" i="8" s="1"/>
  <c r="AA45" i="6"/>
  <c r="E26" i="3"/>
  <c r="E45" i="3" s="1"/>
  <c r="Z37" i="9"/>
  <c r="D45" i="1"/>
  <c r="L45" i="1"/>
  <c r="E44" i="1"/>
  <c r="E45" i="1" s="1"/>
  <c r="J26" i="9"/>
  <c r="J45" i="9" s="1"/>
  <c r="R26" i="9"/>
  <c r="R45" i="9" s="1"/>
  <c r="G45" i="8"/>
  <c r="M45" i="7"/>
  <c r="Q45" i="6"/>
  <c r="Y45" i="6"/>
  <c r="D26" i="5"/>
  <c r="D45" i="5" s="1"/>
  <c r="L26" i="5"/>
  <c r="L45" i="5" s="1"/>
  <c r="C45" i="5"/>
  <c r="G45" i="4"/>
  <c r="O45" i="4"/>
  <c r="W45" i="4"/>
  <c r="I45" i="3"/>
  <c r="Q45" i="3"/>
  <c r="F45" i="9"/>
  <c r="N44" i="9"/>
  <c r="H45" i="8"/>
  <c r="Z25" i="8"/>
  <c r="F45" i="7"/>
  <c r="N45" i="7"/>
  <c r="V45" i="7"/>
  <c r="J44" i="6"/>
  <c r="J45" i="6" s="1"/>
  <c r="R44" i="6"/>
  <c r="R45" i="6" s="1"/>
  <c r="I44" i="6"/>
  <c r="I45" i="6" s="1"/>
  <c r="M45" i="5"/>
  <c r="E44" i="5"/>
  <c r="E45" i="5" s="1"/>
  <c r="M44" i="5"/>
  <c r="U44" i="5"/>
  <c r="U45" i="5" s="1"/>
  <c r="H45" i="4"/>
  <c r="Z25" i="4"/>
  <c r="E44" i="2"/>
  <c r="M44" i="2"/>
  <c r="U44" i="2"/>
  <c r="H45" i="5"/>
  <c r="Y26" i="1"/>
  <c r="Y45" i="1" s="1"/>
  <c r="F45" i="1"/>
  <c r="G44" i="1"/>
  <c r="G45" i="1" s="1"/>
  <c r="O44" i="1"/>
  <c r="O45" i="1" s="1"/>
  <c r="I45" i="8"/>
  <c r="I44" i="8"/>
  <c r="Q44" i="8"/>
  <c r="Q45" i="8" s="1"/>
  <c r="Y44" i="8"/>
  <c r="Y45" i="8" s="1"/>
  <c r="G45" i="7"/>
  <c r="O45" i="7"/>
  <c r="W45" i="7"/>
  <c r="K44" i="6"/>
  <c r="K45" i="6" s="1"/>
  <c r="S44" i="6"/>
  <c r="S45" i="6" s="1"/>
  <c r="V45" i="5"/>
  <c r="F44" i="5"/>
  <c r="F45" i="5" s="1"/>
  <c r="N44" i="5"/>
  <c r="N45" i="5" s="1"/>
  <c r="V44" i="5"/>
  <c r="I45" i="4"/>
  <c r="Q45" i="4"/>
  <c r="Y45" i="4"/>
  <c r="K44" i="3"/>
  <c r="AA44" i="3"/>
  <c r="D26" i="2"/>
  <c r="D45" i="2" s="1"/>
  <c r="L26" i="2"/>
  <c r="L45" i="2" s="1"/>
  <c r="T26" i="2"/>
  <c r="F44" i="2"/>
  <c r="F45" i="2" s="1"/>
  <c r="N44" i="2"/>
  <c r="N45" i="2" s="1"/>
  <c r="V44" i="2"/>
  <c r="V45" i="2" s="1"/>
  <c r="K26" i="8"/>
  <c r="K45" i="8" s="1"/>
  <c r="J45" i="7"/>
  <c r="AA44" i="1"/>
  <c r="AA45" i="1" s="1"/>
  <c r="P44" i="9"/>
  <c r="P45" i="9" s="1"/>
  <c r="X44" i="9"/>
  <c r="Z44" i="9" s="1"/>
  <c r="J44" i="8"/>
  <c r="J45" i="8" s="1"/>
  <c r="R44" i="8"/>
  <c r="R45" i="8" s="1"/>
  <c r="H45" i="7"/>
  <c r="Z25" i="7"/>
  <c r="U45" i="7"/>
  <c r="D26" i="6"/>
  <c r="D45" i="6" s="1"/>
  <c r="L26" i="6"/>
  <c r="L45" i="6" s="1"/>
  <c r="D44" i="6"/>
  <c r="L44" i="6"/>
  <c r="T44" i="6"/>
  <c r="C45" i="6"/>
  <c r="G45" i="5"/>
  <c r="O45" i="5"/>
  <c r="W45" i="5"/>
  <c r="J44" i="4"/>
  <c r="J45" i="4" s="1"/>
  <c r="R44" i="4"/>
  <c r="R45" i="4" s="1"/>
  <c r="D26" i="3"/>
  <c r="L26" i="3"/>
  <c r="E45" i="2"/>
  <c r="M45" i="2"/>
  <c r="U45" i="2"/>
  <c r="K45" i="2"/>
  <c r="Z26" i="1"/>
  <c r="X45" i="1"/>
  <c r="Z45" i="1" s="1"/>
  <c r="N45" i="9"/>
  <c r="D45" i="8"/>
  <c r="I45" i="5"/>
  <c r="N45" i="1"/>
  <c r="V45" i="1"/>
  <c r="D45" i="9"/>
  <c r="L45" i="9"/>
  <c r="Q45" i="1"/>
  <c r="Z44" i="1"/>
  <c r="S45" i="5"/>
  <c r="Z37" i="1"/>
  <c r="T45" i="9"/>
  <c r="X26" i="8"/>
  <c r="Z13" i="8"/>
  <c r="C45" i="2"/>
  <c r="D44" i="3"/>
  <c r="D45" i="3" s="1"/>
  <c r="L44" i="3"/>
  <c r="T44" i="3"/>
  <c r="T45" i="2"/>
  <c r="X26" i="9"/>
  <c r="Z13" i="9"/>
  <c r="S45" i="3"/>
  <c r="X26" i="7"/>
  <c r="Z13" i="7"/>
  <c r="T45" i="7"/>
  <c r="X26" i="6"/>
  <c r="Z13" i="6"/>
  <c r="T45" i="6"/>
  <c r="X26" i="5"/>
  <c r="Z13" i="5"/>
  <c r="T45" i="5"/>
  <c r="X26" i="4"/>
  <c r="Z13" i="4"/>
  <c r="T45" i="4"/>
  <c r="X26" i="3"/>
  <c r="Z13" i="3"/>
  <c r="T45" i="3"/>
  <c r="Z44" i="3"/>
  <c r="I45" i="2"/>
  <c r="Q45" i="2"/>
  <c r="Y45" i="2"/>
  <c r="S45" i="2"/>
  <c r="K45" i="3"/>
  <c r="X26" i="2"/>
  <c r="Z13" i="2"/>
  <c r="Z43" i="8"/>
  <c r="M44" i="1"/>
  <c r="M45" i="1" s="1"/>
  <c r="U44" i="1"/>
  <c r="U45" i="1" s="1"/>
  <c r="C45" i="3"/>
  <c r="AA45" i="3"/>
  <c r="J44" i="3"/>
  <c r="J45" i="3" s="1"/>
  <c r="R44" i="3"/>
  <c r="R45" i="3" s="1"/>
  <c r="L45" i="3" l="1"/>
  <c r="X45" i="2"/>
  <c r="Z45" i="2" s="1"/>
  <c r="Z26" i="2"/>
  <c r="Z26" i="5"/>
  <c r="X45" i="5"/>
  <c r="Z45" i="5" s="1"/>
  <c r="X45" i="9"/>
  <c r="Z45" i="9" s="1"/>
  <c r="Z26" i="9"/>
  <c r="Z26" i="3"/>
  <c r="X45" i="3"/>
  <c r="Z45" i="3" s="1"/>
  <c r="Z26" i="6"/>
  <c r="X45" i="6"/>
  <c r="Z45" i="6" s="1"/>
  <c r="Z26" i="4"/>
  <c r="X45" i="4"/>
  <c r="Z45" i="4" s="1"/>
  <c r="Z26" i="8"/>
  <c r="X45" i="8"/>
  <c r="Z45" i="8" s="1"/>
  <c r="Z26" i="7"/>
  <c r="X45" i="7"/>
  <c r="Z45" i="7" s="1"/>
</calcChain>
</file>

<file path=xl/sharedStrings.xml><?xml version="1.0" encoding="utf-8"?>
<sst xmlns="http://schemas.openxmlformats.org/spreadsheetml/2006/main" count="1170" uniqueCount="88">
  <si>
    <t>Eastern Cape: Buffalo City (BUF) - Table C6 Quarterly Budget Statement - Financial Position ( Water management                                   ) for 2nd Quarter ended 31 December 2023 (Figures Finalised as at 2024/01/26)</t>
  </si>
  <si>
    <t>Description</t>
  </si>
  <si>
    <t>2022/23</t>
  </si>
  <si>
    <t>2023/24</t>
  </si>
  <si>
    <t>Budget year 2023/24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</si>
  <si>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</si>
  <si>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</si>
  <si>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</si>
  <si>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</si>
  <si>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</si>
  <si>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</si>
  <si>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</si>
  <si>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</si>
  <si>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</si>
  <si>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</si>
  <si>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</si>
  <si>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</si>
  <si>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</si>
  <si>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</si>
  <si>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</si>
  <si>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</si>
  <si>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</si>
  <si>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</si>
  <si>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</si>
  <si>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</si>
  <si>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</si>
  <si>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</si>
  <si>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</si>
  <si>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</si>
  <si>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</si>
  <si>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</si>
  <si>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</si>
  <si>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</si>
  <si>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</si>
  <si>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</si>
  <si>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</si>
  <si>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</si>
  <si>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</si>
  <si>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</si>
  <si>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</si>
  <si>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</si>
  <si>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</si>
  <si>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</si>
  <si>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</si>
  <si>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</si>
  <si>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</si>
  <si>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</si>
  <si>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and non-living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</si>
  <si>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</si>
  <si>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</si>
  <si>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</si>
  <si>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</si>
  <si>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</si>
  <si>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</si>
  <si>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</si>
  <si>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</si>
  <si>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</si>
  <si>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</si>
  <si>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</si>
  <si>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</si>
  <si>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</si>
  <si>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</si>
  <si>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Other current liabilities</t>
  </si>
  <si>
    <t>Total current liabilities</t>
  </si>
  <si>
    <t>Non current liabilities</t>
  </si>
  <si>
    <t>Long term portion of trade payables</t>
  </si>
  <si>
    <t>Other non-current liabilities</t>
  </si>
  <si>
    <t>Total non current liabilities</t>
  </si>
  <si>
    <t>TOTAL LIABILITIES</t>
  </si>
  <si>
    <t>2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</si>
  <si>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</si>
  <si>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</si>
  <si>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</si>
  <si>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</si>
  <si>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</si>
  <si>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</si>
  <si>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Eastern Cape: Nelson Mandela Bay (NMA) - Table C6 Quarterly Budget Statement - Financial Position ( Water management                                   ) for 2nd Quarter ended 31 December 2023 (Figures Finalised as at 2024/01/26)</t>
  </si>
  <si>
    <t>Free State: Mangaung (MAN) - Table C6 Quarterly Budget Statement - Financial Position ( Water management                                   ) for 2nd Quarter ended 31 December 2023 (Figures Finalised as at 2024/01/26)</t>
  </si>
  <si>
    <t>Gauteng: City of Ekurhuleni (EKU) - Table C6 Quarterly Budget Statement - Financial Position ( Water management                                   ) for 2nd Quarter ended 31 December 2023 (Figures Finalised as at 2024/01/26)</t>
  </si>
  <si>
    <t>Gauteng: City of Johannesburg (JHB) - Table C6 Quarterly Budget Statement - Financial Position ( Water management                                   ) for 2nd Quarter ended 31 December 2023 (Figures Finalised as at 2024/01/26)</t>
  </si>
  <si>
    <t>Gauteng: City of Tshwane (TSH) - Table C6 Quarterly Budget Statement - Financial Position ( Water management                                   ) for 2nd Quarter ended 31 December 2023 (Figures Finalised as at 2024/01/26)</t>
  </si>
  <si>
    <t>Kwazulu-Natal: eThekwini (ETH) - Table C6 Quarterly Budget Statement - Financial Position ( Water management                                   ) for 2nd Quarter ended 31 December 2023 (Figures Finalised as at 2024/01/26)</t>
  </si>
  <si>
    <t>Western Cape: Cape Town (CPT) - Table C6 Quarterly Budget Statement - Financial Position ( Water management                                   ) for 2nd Quarter ended 31 December 2023 (Figures Finalised as at 2024/01/26)</t>
  </si>
  <si>
    <t>Summary - Table C6 Quarterly Budget Statement - Financial Position ( Water management                                   ) for 2nd Quarter ended 31 December 2023 (Figures Finalised as at 2024/01/26)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</si>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</sst>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3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5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7" fontId="7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53"/>
  <sheetViews>
    <sheetView showGridLines="0" tabSelected="1" workbookViewId="0">
      <selection activeCell="AD39" sqref="AD39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83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-1088577735</v>
      </c>
      <c r="D6" s="18"/>
      <c r="E6" s="19">
        <v>-6282959820</v>
      </c>
      <c r="F6" s="20">
        <v>-6282959820</v>
      </c>
      <c r="G6" s="20">
        <v>-1088921621</v>
      </c>
      <c r="H6" s="20">
        <v>898304216</v>
      </c>
      <c r="I6" s="20">
        <v>-871785147</v>
      </c>
      <c r="J6" s="20">
        <v>-1062402552</v>
      </c>
      <c r="K6" s="20">
        <v>-785740296</v>
      </c>
      <c r="L6" s="20">
        <v>2707038512</v>
      </c>
      <c r="M6" s="20">
        <v>-1491247316</v>
      </c>
      <c r="N6" s="20">
        <v>430050900</v>
      </c>
      <c r="O6" s="20"/>
      <c r="P6" s="20"/>
      <c r="Q6" s="20"/>
      <c r="R6" s="20"/>
      <c r="S6" s="20"/>
      <c r="T6" s="20"/>
      <c r="U6" s="20"/>
      <c r="V6" s="20"/>
      <c r="W6" s="20">
        <v>-632351652</v>
      </c>
      <c r="X6" s="20">
        <v>-3141479916</v>
      </c>
      <c r="Y6" s="20">
        <v>2509128264</v>
      </c>
      <c r="Z6" s="21">
        <v>-79.87089941974979</v>
      </c>
      <c r="AA6" s="22">
        <v>-6282959820</v>
      </c>
    </row>
    <row r="7" spans="1:27" ht="13.5" x14ac:dyDescent="0.25">
      <c r="A7" s="23" t="s">
        <v>35</v>
      </c>
      <c r="B7" s="17" t="s">
        <v>32</v>
      </c>
      <c r="C7" s="18">
        <v>4669055746</v>
      </c>
      <c r="D7" s="18"/>
      <c r="E7" s="19">
        <v>10455077784</v>
      </c>
      <c r="F7" s="20">
        <v>10455077784</v>
      </c>
      <c r="G7" s="20">
        <v>9877684051</v>
      </c>
      <c r="H7" s="20">
        <v>-4508480406</v>
      </c>
      <c r="I7" s="20">
        <v>1426274056</v>
      </c>
      <c r="J7" s="20">
        <v>6795477701</v>
      </c>
      <c r="K7" s="20">
        <v>2059867228</v>
      </c>
      <c r="L7" s="20">
        <v>2303387989</v>
      </c>
      <c r="M7" s="20">
        <v>1133358017</v>
      </c>
      <c r="N7" s="20">
        <v>5496613234</v>
      </c>
      <c r="O7" s="20"/>
      <c r="P7" s="20"/>
      <c r="Q7" s="20"/>
      <c r="R7" s="20"/>
      <c r="S7" s="20"/>
      <c r="T7" s="20"/>
      <c r="U7" s="20"/>
      <c r="V7" s="20"/>
      <c r="W7" s="20">
        <v>12292090935</v>
      </c>
      <c r="X7" s="20">
        <v>3732991956</v>
      </c>
      <c r="Y7" s="20">
        <v>8559098979</v>
      </c>
      <c r="Z7" s="21">
        <v>229.28254547248747</v>
      </c>
      <c r="AA7" s="22">
        <v>10455077784</v>
      </c>
    </row>
    <row r="8" spans="1:27" ht="13.5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8185853884</v>
      </c>
      <c r="H8" s="20">
        <v>-754739957</v>
      </c>
      <c r="I8" s="20">
        <v>-207681872</v>
      </c>
      <c r="J8" s="20">
        <v>7223432055</v>
      </c>
      <c r="K8" s="20">
        <v>-9553610969</v>
      </c>
      <c r="L8" s="20">
        <v>208593419</v>
      </c>
      <c r="M8" s="20">
        <v>21104424</v>
      </c>
      <c r="N8" s="20">
        <v>-9323913126</v>
      </c>
      <c r="O8" s="20"/>
      <c r="P8" s="20"/>
      <c r="Q8" s="20"/>
      <c r="R8" s="20"/>
      <c r="S8" s="20"/>
      <c r="T8" s="20"/>
      <c r="U8" s="20"/>
      <c r="V8" s="20"/>
      <c r="W8" s="20">
        <v>-2100481071</v>
      </c>
      <c r="X8" s="20"/>
      <c r="Y8" s="20">
        <v>-2100481071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/>
      <c r="P9" s="20"/>
      <c r="Q9" s="20"/>
      <c r="R9" s="20"/>
      <c r="S9" s="20"/>
      <c r="T9" s="20"/>
      <c r="U9" s="20"/>
      <c r="V9" s="20"/>
      <c r="W9" s="20">
        <v>-149673</v>
      </c>
      <c r="X9" s="20"/>
      <c r="Y9" s="20">
        <v>-149673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270523310</v>
      </c>
      <c r="D10" s="18"/>
      <c r="E10" s="19">
        <v>-124208637</v>
      </c>
      <c r="F10" s="20">
        <v>-124208637</v>
      </c>
      <c r="G10" s="20">
        <v>-758523205</v>
      </c>
      <c r="H10" s="20">
        <v>810097692</v>
      </c>
      <c r="I10" s="20">
        <v>-311484650</v>
      </c>
      <c r="J10" s="20">
        <v>-259910163</v>
      </c>
      <c r="K10" s="20">
        <v>-21444923</v>
      </c>
      <c r="L10" s="20">
        <v>318449407</v>
      </c>
      <c r="M10" s="20">
        <v>-257536673</v>
      </c>
      <c r="N10" s="20">
        <v>39467811</v>
      </c>
      <c r="O10" s="20"/>
      <c r="P10" s="20"/>
      <c r="Q10" s="20"/>
      <c r="R10" s="20"/>
      <c r="S10" s="20"/>
      <c r="T10" s="20"/>
      <c r="U10" s="20"/>
      <c r="V10" s="20"/>
      <c r="W10" s="20">
        <v>-220442352</v>
      </c>
      <c r="X10" s="20">
        <v>-82058586</v>
      </c>
      <c r="Y10" s="20">
        <v>-138383766</v>
      </c>
      <c r="Z10" s="21">
        <v>168.64020298863059</v>
      </c>
      <c r="AA10" s="22">
        <v>-124208637</v>
      </c>
    </row>
    <row r="11" spans="1:27" ht="13.5" x14ac:dyDescent="0.25">
      <c r="A11" s="23" t="s">
        <v>39</v>
      </c>
      <c r="B11" s="17" t="s">
        <v>32</v>
      </c>
      <c r="C11" s="18">
        <v>790901668</v>
      </c>
      <c r="D11" s="18"/>
      <c r="E11" s="19"/>
      <c r="F11" s="20"/>
      <c r="G11" s="24">
        <v>1869902766</v>
      </c>
      <c r="H11" s="24">
        <v>-51359533</v>
      </c>
      <c r="I11" s="24">
        <v>68929892</v>
      </c>
      <c r="J11" s="20">
        <v>1887473125</v>
      </c>
      <c r="K11" s="24">
        <v>-1005360986</v>
      </c>
      <c r="L11" s="24">
        <v>181250564</v>
      </c>
      <c r="M11" s="20">
        <v>48618509</v>
      </c>
      <c r="N11" s="24">
        <v>-775491913</v>
      </c>
      <c r="O11" s="24"/>
      <c r="P11" s="24"/>
      <c r="Q11" s="20"/>
      <c r="R11" s="24"/>
      <c r="S11" s="24"/>
      <c r="T11" s="20"/>
      <c r="U11" s="24"/>
      <c r="V11" s="24"/>
      <c r="W11" s="24">
        <v>1111981212</v>
      </c>
      <c r="X11" s="20"/>
      <c r="Y11" s="24">
        <v>1111981212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/>
      <c r="P12" s="20"/>
      <c r="Q12" s="20"/>
      <c r="R12" s="20"/>
      <c r="S12" s="20"/>
      <c r="T12" s="20"/>
      <c r="U12" s="20"/>
      <c r="V12" s="20"/>
      <c r="W12" s="20">
        <v>71642312</v>
      </c>
      <c r="X12" s="20"/>
      <c r="Y12" s="20">
        <v>71642312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4646683452</v>
      </c>
      <c r="D13" s="29">
        <f>SUM(D6:D12)</f>
        <v>0</v>
      </c>
      <c r="E13" s="30">
        <f t="shared" si="0"/>
        <v>4047909327</v>
      </c>
      <c r="F13" s="31">
        <f t="shared" si="0"/>
        <v>4047909327</v>
      </c>
      <c r="G13" s="31">
        <f t="shared" si="0"/>
        <v>18105607229</v>
      </c>
      <c r="H13" s="31">
        <f t="shared" si="0"/>
        <v>-3614664434</v>
      </c>
      <c r="I13" s="31">
        <f t="shared" si="0"/>
        <v>136684696</v>
      </c>
      <c r="J13" s="31">
        <f t="shared" si="0"/>
        <v>14627627491</v>
      </c>
      <c r="K13" s="31">
        <f t="shared" si="0"/>
        <v>-9349917388</v>
      </c>
      <c r="L13" s="31">
        <f t="shared" si="0"/>
        <v>5789440962</v>
      </c>
      <c r="M13" s="31">
        <f t="shared" si="0"/>
        <v>-544861354</v>
      </c>
      <c r="N13" s="31">
        <f t="shared" si="0"/>
        <v>-4105337780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10522289711</v>
      </c>
      <c r="X13" s="31">
        <f t="shared" si="0"/>
        <v>509453454</v>
      </c>
      <c r="Y13" s="31">
        <f t="shared" si="0"/>
        <v>10012836257</v>
      </c>
      <c r="Z13" s="32">
        <f>+IF(X13&lt;&gt;0,+(Y13/X13)*100,0)</f>
        <v>1965.4074731231483</v>
      </c>
      <c r="AA13" s="33">
        <f>SUM(AA6:AA12)</f>
        <v>4047909327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22413078964</v>
      </c>
      <c r="D17" s="18"/>
      <c r="E17" s="19">
        <v>24330349771</v>
      </c>
      <c r="F17" s="20">
        <v>24398177402</v>
      </c>
      <c r="G17" s="24">
        <v>14242323725</v>
      </c>
      <c r="H17" s="24">
        <v>573075098</v>
      </c>
      <c r="I17" s="24">
        <v>7414610915</v>
      </c>
      <c r="J17" s="20">
        <v>22230009738</v>
      </c>
      <c r="K17" s="24">
        <v>-2568551798</v>
      </c>
      <c r="L17" s="24">
        <v>6821915982</v>
      </c>
      <c r="M17" s="20">
        <v>278627554</v>
      </c>
      <c r="N17" s="24">
        <v>4531991738</v>
      </c>
      <c r="O17" s="24"/>
      <c r="P17" s="24"/>
      <c r="Q17" s="20"/>
      <c r="R17" s="24"/>
      <c r="S17" s="24"/>
      <c r="T17" s="20"/>
      <c r="U17" s="24"/>
      <c r="V17" s="24"/>
      <c r="W17" s="24">
        <v>26762001476</v>
      </c>
      <c r="X17" s="20">
        <v>17901852131</v>
      </c>
      <c r="Y17" s="24">
        <v>8860149345</v>
      </c>
      <c r="Z17" s="25">
        <v>49.492919951322776</v>
      </c>
      <c r="AA17" s="26">
        <v>24398177402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1547646</v>
      </c>
      <c r="D21" s="18"/>
      <c r="E21" s="19">
        <v>42212767</v>
      </c>
      <c r="F21" s="20">
        <v>42674767</v>
      </c>
      <c r="G21" s="20">
        <v>-544956</v>
      </c>
      <c r="H21" s="20">
        <v>-482541</v>
      </c>
      <c r="I21" s="20">
        <v>1733697</v>
      </c>
      <c r="J21" s="20">
        <v>706200</v>
      </c>
      <c r="K21" s="20">
        <v>-76614</v>
      </c>
      <c r="L21" s="20">
        <v>2351486</v>
      </c>
      <c r="M21" s="20">
        <v>800310</v>
      </c>
      <c r="N21" s="20">
        <v>3075182</v>
      </c>
      <c r="O21" s="20"/>
      <c r="P21" s="20"/>
      <c r="Q21" s="20"/>
      <c r="R21" s="20"/>
      <c r="S21" s="20"/>
      <c r="T21" s="20"/>
      <c r="U21" s="20"/>
      <c r="V21" s="20"/>
      <c r="W21" s="20">
        <v>3781382</v>
      </c>
      <c r="X21" s="20">
        <v>493380</v>
      </c>
      <c r="Y21" s="20">
        <v>3288002</v>
      </c>
      <c r="Z21" s="21">
        <v>666.42385179780297</v>
      </c>
      <c r="AA21" s="22">
        <v>42674767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22414252392</v>
      </c>
      <c r="D25" s="29">
        <f t="shared" ref="D25:Y25" si="1">SUM(D15:D24)</f>
        <v>0</v>
      </c>
      <c r="E25" s="35">
        <f t="shared" si="1"/>
        <v>24372562538</v>
      </c>
      <c r="F25" s="36">
        <f t="shared" si="1"/>
        <v>24440852169</v>
      </c>
      <c r="G25" s="36">
        <f t="shared" si="1"/>
        <v>14271606406</v>
      </c>
      <c r="H25" s="36">
        <f t="shared" si="1"/>
        <v>572621885</v>
      </c>
      <c r="I25" s="36">
        <f t="shared" si="1"/>
        <v>7416390363</v>
      </c>
      <c r="J25" s="36">
        <f t="shared" si="1"/>
        <v>22260618654</v>
      </c>
      <c r="K25" s="36">
        <f t="shared" si="1"/>
        <v>-2598426721</v>
      </c>
      <c r="L25" s="36">
        <f t="shared" si="1"/>
        <v>6824326125</v>
      </c>
      <c r="M25" s="36">
        <f t="shared" si="1"/>
        <v>279427864</v>
      </c>
      <c r="N25" s="36">
        <f t="shared" si="1"/>
        <v>4505327268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26765945922</v>
      </c>
      <c r="X25" s="36">
        <f t="shared" si="1"/>
        <v>17902345511</v>
      </c>
      <c r="Y25" s="36">
        <f t="shared" si="1"/>
        <v>8863600411</v>
      </c>
      <c r="Z25" s="37">
        <f>+IF(X25&lt;&gt;0,+(Y25/X25)*100,0)</f>
        <v>49.510833122697854</v>
      </c>
      <c r="AA25" s="38">
        <f>SUM(AA15:AA24)</f>
        <v>24440852169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27060935844</v>
      </c>
      <c r="D26" s="29">
        <f>+D13+D25</f>
        <v>0</v>
      </c>
      <c r="E26" s="30">
        <f t="shared" si="2"/>
        <v>28420471865</v>
      </c>
      <c r="F26" s="31">
        <f t="shared" si="2"/>
        <v>28488761496</v>
      </c>
      <c r="G26" s="31">
        <f t="shared" si="2"/>
        <v>32377213635</v>
      </c>
      <c r="H26" s="31">
        <f t="shared" si="2"/>
        <v>-3042042549</v>
      </c>
      <c r="I26" s="31">
        <f t="shared" si="2"/>
        <v>7553075059</v>
      </c>
      <c r="J26" s="31">
        <f t="shared" si="2"/>
        <v>36888246145</v>
      </c>
      <c r="K26" s="31">
        <f t="shared" si="2"/>
        <v>-11948344109</v>
      </c>
      <c r="L26" s="31">
        <f t="shared" si="2"/>
        <v>12613767087</v>
      </c>
      <c r="M26" s="31">
        <f t="shared" si="2"/>
        <v>-265433490</v>
      </c>
      <c r="N26" s="31">
        <f t="shared" si="2"/>
        <v>399989488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37288235633</v>
      </c>
      <c r="X26" s="31">
        <f t="shared" si="2"/>
        <v>18411798965</v>
      </c>
      <c r="Y26" s="31">
        <f t="shared" si="2"/>
        <v>18876436668</v>
      </c>
      <c r="Z26" s="32">
        <f>+IF(X26&lt;&gt;0,+(Y26/X26)*100,0)</f>
        <v>102.52358666246168</v>
      </c>
      <c r="AA26" s="33">
        <f>+AA13+AA25</f>
        <v>28488761496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-121043771</v>
      </c>
      <c r="H30" s="20">
        <v>57641196</v>
      </c>
      <c r="I30" s="20">
        <v>71817757</v>
      </c>
      <c r="J30" s="20">
        <v>8415182</v>
      </c>
      <c r="K30" s="20">
        <v>-43163106</v>
      </c>
      <c r="L30" s="20">
        <v>-150367958</v>
      </c>
      <c r="M30" s="20">
        <v>-21112499</v>
      </c>
      <c r="N30" s="20">
        <v>-214643563</v>
      </c>
      <c r="O30" s="20"/>
      <c r="P30" s="20"/>
      <c r="Q30" s="20"/>
      <c r="R30" s="20"/>
      <c r="S30" s="20"/>
      <c r="T30" s="20"/>
      <c r="U30" s="20"/>
      <c r="V30" s="20"/>
      <c r="W30" s="20">
        <v>-206228381</v>
      </c>
      <c r="X30" s="20"/>
      <c r="Y30" s="20">
        <v>-206228381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91032725</v>
      </c>
      <c r="D31" s="18"/>
      <c r="E31" s="19">
        <v>32865287</v>
      </c>
      <c r="F31" s="20">
        <v>32865287</v>
      </c>
      <c r="G31" s="20">
        <v>66018345</v>
      </c>
      <c r="H31" s="20">
        <v>-326057</v>
      </c>
      <c r="I31" s="20">
        <v>26381329</v>
      </c>
      <c r="J31" s="20">
        <v>92073617</v>
      </c>
      <c r="K31" s="20">
        <v>1687998</v>
      </c>
      <c r="L31" s="20">
        <v>308533</v>
      </c>
      <c r="M31" s="20">
        <v>72075</v>
      </c>
      <c r="N31" s="20">
        <v>2068606</v>
      </c>
      <c r="O31" s="20"/>
      <c r="P31" s="20"/>
      <c r="Q31" s="20"/>
      <c r="R31" s="20"/>
      <c r="S31" s="20"/>
      <c r="T31" s="20"/>
      <c r="U31" s="20"/>
      <c r="V31" s="20"/>
      <c r="W31" s="20">
        <v>94142223</v>
      </c>
      <c r="X31" s="20">
        <v>15055332</v>
      </c>
      <c r="Y31" s="20">
        <v>79086891</v>
      </c>
      <c r="Z31" s="21">
        <v>525.30818317390811</v>
      </c>
      <c r="AA31" s="22">
        <v>32865287</v>
      </c>
    </row>
    <row r="32" spans="1:27" ht="13.5" x14ac:dyDescent="0.25">
      <c r="A32" s="23" t="s">
        <v>59</v>
      </c>
      <c r="B32" s="17" t="s">
        <v>32</v>
      </c>
      <c r="C32" s="18">
        <v>2149881579</v>
      </c>
      <c r="D32" s="18"/>
      <c r="E32" s="19">
        <v>1279211949</v>
      </c>
      <c r="F32" s="20">
        <v>1279211949</v>
      </c>
      <c r="G32" s="20">
        <v>-1240820987</v>
      </c>
      <c r="H32" s="20">
        <v>552850475</v>
      </c>
      <c r="I32" s="20">
        <v>401854440</v>
      </c>
      <c r="J32" s="20">
        <v>-286116072</v>
      </c>
      <c r="K32" s="20">
        <v>644976970</v>
      </c>
      <c r="L32" s="20">
        <v>1982657178</v>
      </c>
      <c r="M32" s="20">
        <v>-848041809</v>
      </c>
      <c r="N32" s="20">
        <v>1779592339</v>
      </c>
      <c r="O32" s="20"/>
      <c r="P32" s="20"/>
      <c r="Q32" s="20"/>
      <c r="R32" s="20"/>
      <c r="S32" s="20"/>
      <c r="T32" s="20"/>
      <c r="U32" s="20"/>
      <c r="V32" s="20"/>
      <c r="W32" s="20">
        <v>1493476267</v>
      </c>
      <c r="X32" s="20">
        <v>784325045</v>
      </c>
      <c r="Y32" s="20">
        <v>709151222</v>
      </c>
      <c r="Z32" s="21">
        <v>90.415475894946084</v>
      </c>
      <c r="AA32" s="22">
        <v>1279211949</v>
      </c>
    </row>
    <row r="33" spans="1:27" ht="13.5" x14ac:dyDescent="0.25">
      <c r="A33" s="23" t="s">
        <v>60</v>
      </c>
      <c r="B33" s="17" t="s">
        <v>32</v>
      </c>
      <c r="C33" s="18">
        <v>86862213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-11060163</v>
      </c>
      <c r="N33" s="20">
        <v>-12514441</v>
      </c>
      <c r="O33" s="20"/>
      <c r="P33" s="20"/>
      <c r="Q33" s="20"/>
      <c r="R33" s="20"/>
      <c r="S33" s="20"/>
      <c r="T33" s="20"/>
      <c r="U33" s="20"/>
      <c r="V33" s="20"/>
      <c r="W33" s="20">
        <v>6426112</v>
      </c>
      <c r="X33" s="20"/>
      <c r="Y33" s="20">
        <v>6426112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126790747</v>
      </c>
      <c r="D34" s="18"/>
      <c r="E34" s="19"/>
      <c r="F34" s="20"/>
      <c r="G34" s="20">
        <v>-271369</v>
      </c>
      <c r="H34" s="20">
        <v>158115</v>
      </c>
      <c r="I34" s="20">
        <v>125793097</v>
      </c>
      <c r="J34" s="20">
        <v>125679843</v>
      </c>
      <c r="K34" s="20">
        <v>11351874</v>
      </c>
      <c r="L34" s="20">
        <v>-42226</v>
      </c>
      <c r="M34" s="20">
        <v>-5435065</v>
      </c>
      <c r="N34" s="20">
        <v>5874583</v>
      </c>
      <c r="O34" s="20"/>
      <c r="P34" s="20"/>
      <c r="Q34" s="20"/>
      <c r="R34" s="20"/>
      <c r="S34" s="20"/>
      <c r="T34" s="20"/>
      <c r="U34" s="20"/>
      <c r="V34" s="20"/>
      <c r="W34" s="20">
        <v>131554426</v>
      </c>
      <c r="X34" s="20"/>
      <c r="Y34" s="20">
        <v>131554426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4899032383</v>
      </c>
      <c r="D35" s="18"/>
      <c r="E35" s="19"/>
      <c r="F35" s="20"/>
      <c r="G35" s="20">
        <v>544729974</v>
      </c>
      <c r="H35" s="20">
        <v>220370922</v>
      </c>
      <c r="I35" s="20">
        <v>54986725</v>
      </c>
      <c r="J35" s="20">
        <v>820087621</v>
      </c>
      <c r="K35" s="20">
        <v>255066000</v>
      </c>
      <c r="L35" s="20">
        <v>-26342753</v>
      </c>
      <c r="M35" s="20">
        <v>21373653</v>
      </c>
      <c r="N35" s="20">
        <v>250096900</v>
      </c>
      <c r="O35" s="20"/>
      <c r="P35" s="20"/>
      <c r="Q35" s="20"/>
      <c r="R35" s="20"/>
      <c r="S35" s="20"/>
      <c r="T35" s="20"/>
      <c r="U35" s="20"/>
      <c r="V35" s="20"/>
      <c r="W35" s="20">
        <v>1070184521</v>
      </c>
      <c r="X35" s="20"/>
      <c r="Y35" s="20">
        <v>1070184521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/>
      <c r="P36" s="20"/>
      <c r="Q36" s="20"/>
      <c r="R36" s="20"/>
      <c r="S36" s="20"/>
      <c r="T36" s="20"/>
      <c r="U36" s="20"/>
      <c r="V36" s="20"/>
      <c r="W36" s="20">
        <v>-5574209</v>
      </c>
      <c r="X36" s="20"/>
      <c r="Y36" s="20">
        <v>-5574209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7334790574</v>
      </c>
      <c r="D37" s="29">
        <f t="shared" ref="D37:Y37" si="3">SUM(D29:D36)</f>
        <v>0</v>
      </c>
      <c r="E37" s="30">
        <f t="shared" si="3"/>
        <v>1312077236</v>
      </c>
      <c r="F37" s="31">
        <f t="shared" si="3"/>
        <v>1312077236</v>
      </c>
      <c r="G37" s="31">
        <f t="shared" si="3"/>
        <v>-751305896</v>
      </c>
      <c r="H37" s="31">
        <f t="shared" si="3"/>
        <v>849600813</v>
      </c>
      <c r="I37" s="31">
        <f t="shared" si="3"/>
        <v>668694416</v>
      </c>
      <c r="J37" s="31">
        <f t="shared" si="3"/>
        <v>766989333</v>
      </c>
      <c r="K37" s="31">
        <f t="shared" si="3"/>
        <v>862766824</v>
      </c>
      <c r="L37" s="31">
        <f t="shared" si="3"/>
        <v>1811575390</v>
      </c>
      <c r="M37" s="31">
        <f t="shared" si="3"/>
        <v>-857350588</v>
      </c>
      <c r="N37" s="31">
        <f t="shared" si="3"/>
        <v>1816991626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2583980959</v>
      </c>
      <c r="X37" s="31">
        <f t="shared" si="3"/>
        <v>799380377</v>
      </c>
      <c r="Y37" s="31">
        <f t="shared" si="3"/>
        <v>1784600582</v>
      </c>
      <c r="Z37" s="32">
        <f>+IF(X37&lt;&gt;0,+(Y37/X37)*100,0)</f>
        <v>223.24798473255493</v>
      </c>
      <c r="AA37" s="33">
        <f>SUM(AA29:AA36)</f>
        <v>1312077236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79022311</v>
      </c>
      <c r="D39" s="18"/>
      <c r="E39" s="19"/>
      <c r="F39" s="20"/>
      <c r="G39" s="20">
        <v>46748940</v>
      </c>
      <c r="H39" s="20">
        <v>75154722</v>
      </c>
      <c r="I39" s="20">
        <v>19685947</v>
      </c>
      <c r="J39" s="20">
        <v>141589609</v>
      </c>
      <c r="K39" s="20">
        <v>-54976362</v>
      </c>
      <c r="L39" s="20">
        <v>36846880</v>
      </c>
      <c r="M39" s="20">
        <v>-171968491</v>
      </c>
      <c r="N39" s="20">
        <v>-190097973</v>
      </c>
      <c r="O39" s="20"/>
      <c r="P39" s="20"/>
      <c r="Q39" s="20"/>
      <c r="R39" s="20"/>
      <c r="S39" s="20"/>
      <c r="T39" s="20"/>
      <c r="U39" s="20"/>
      <c r="V39" s="20"/>
      <c r="W39" s="20">
        <v>-48508364</v>
      </c>
      <c r="X39" s="20"/>
      <c r="Y39" s="20">
        <v>-48508364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155334341</v>
      </c>
      <c r="D40" s="18"/>
      <c r="E40" s="19"/>
      <c r="F40" s="20"/>
      <c r="G40" s="20">
        <v>102335897</v>
      </c>
      <c r="H40" s="20"/>
      <c r="I40" s="20">
        <v>194378148</v>
      </c>
      <c r="J40" s="20">
        <v>296714045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186982536</v>
      </c>
      <c r="X40" s="20"/>
      <c r="Y40" s="20">
        <v>186982536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/>
      <c r="P42" s="20"/>
      <c r="Q42" s="20"/>
      <c r="R42" s="20"/>
      <c r="S42" s="20"/>
      <c r="T42" s="20"/>
      <c r="U42" s="20"/>
      <c r="V42" s="20"/>
      <c r="W42" s="20">
        <v>-2525320</v>
      </c>
      <c r="X42" s="20"/>
      <c r="Y42" s="20">
        <v>-2525320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374697095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148478784</v>
      </c>
      <c r="H43" s="36">
        <f t="shared" si="4"/>
        <v>74356763</v>
      </c>
      <c r="I43" s="36">
        <f t="shared" si="4"/>
        <v>214064095</v>
      </c>
      <c r="J43" s="36">
        <f t="shared" si="4"/>
        <v>436899642</v>
      </c>
      <c r="K43" s="36">
        <f t="shared" si="4"/>
        <v>-165323004</v>
      </c>
      <c r="L43" s="36">
        <f t="shared" si="4"/>
        <v>36846880</v>
      </c>
      <c r="M43" s="36">
        <f t="shared" si="4"/>
        <v>-172474666</v>
      </c>
      <c r="N43" s="36">
        <f t="shared" si="4"/>
        <v>-300950790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135948852</v>
      </c>
      <c r="X43" s="36">
        <f t="shared" si="4"/>
        <v>0</v>
      </c>
      <c r="Y43" s="36">
        <f t="shared" si="4"/>
        <v>135948852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7709487669</v>
      </c>
      <c r="D44" s="29">
        <f>+D37+D43</f>
        <v>0</v>
      </c>
      <c r="E44" s="30">
        <f t="shared" si="5"/>
        <v>1312077236</v>
      </c>
      <c r="F44" s="31">
        <f t="shared" si="5"/>
        <v>1312077236</v>
      </c>
      <c r="G44" s="31">
        <f t="shared" si="5"/>
        <v>-602827112</v>
      </c>
      <c r="H44" s="31">
        <f t="shared" si="5"/>
        <v>923957576</v>
      </c>
      <c r="I44" s="31">
        <f t="shared" si="5"/>
        <v>882758511</v>
      </c>
      <c r="J44" s="31">
        <f t="shared" si="5"/>
        <v>1203888975</v>
      </c>
      <c r="K44" s="31">
        <f t="shared" si="5"/>
        <v>697443820</v>
      </c>
      <c r="L44" s="31">
        <f t="shared" si="5"/>
        <v>1848422270</v>
      </c>
      <c r="M44" s="31">
        <f t="shared" si="5"/>
        <v>-1029825254</v>
      </c>
      <c r="N44" s="31">
        <f t="shared" si="5"/>
        <v>1516040836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2719929811</v>
      </c>
      <c r="X44" s="31">
        <f t="shared" si="5"/>
        <v>799380377</v>
      </c>
      <c r="Y44" s="31">
        <f t="shared" si="5"/>
        <v>1920549434</v>
      </c>
      <c r="Z44" s="32">
        <f>+IF(X44&lt;&gt;0,+(Y44/X44)*100,0)</f>
        <v>240.25476347163323</v>
      </c>
      <c r="AA44" s="33">
        <f>+AA37+AA43</f>
        <v>1312077236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19351448175</v>
      </c>
      <c r="D45" s="42">
        <f t="shared" si="6"/>
        <v>0</v>
      </c>
      <c r="E45" s="43">
        <f t="shared" si="6"/>
        <v>27108394629</v>
      </c>
      <c r="F45" s="44">
        <f t="shared" si="6"/>
        <v>27176684260</v>
      </c>
      <c r="G45" s="44">
        <f t="shared" si="6"/>
        <v>32980040747</v>
      </c>
      <c r="H45" s="44">
        <f t="shared" si="6"/>
        <v>-3966000125</v>
      </c>
      <c r="I45" s="44">
        <f t="shared" si="6"/>
        <v>6670316548</v>
      </c>
      <c r="J45" s="44">
        <f t="shared" si="6"/>
        <v>35684357170</v>
      </c>
      <c r="K45" s="44">
        <f t="shared" si="6"/>
        <v>-12645787929</v>
      </c>
      <c r="L45" s="44">
        <f t="shared" si="6"/>
        <v>10765344817</v>
      </c>
      <c r="M45" s="44">
        <f t="shared" si="6"/>
        <v>764391764</v>
      </c>
      <c r="N45" s="44">
        <f t="shared" si="6"/>
        <v>-1116051348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34568305822</v>
      </c>
      <c r="X45" s="44">
        <f t="shared" si="6"/>
        <v>17612418588</v>
      </c>
      <c r="Y45" s="44">
        <f t="shared" si="6"/>
        <v>16955887234</v>
      </c>
      <c r="Z45" s="45">
        <f>+IF(X45&lt;&gt;0,+(Y45/X45)*100,0)</f>
        <v>96.272338459822208</v>
      </c>
      <c r="AA45" s="46">
        <f>+AA26-AA44</f>
        <v>27176684260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26258718154</v>
      </c>
      <c r="D47" s="18"/>
      <c r="E47" s="19">
        <v>29256906413</v>
      </c>
      <c r="F47" s="20">
        <v>29256906413</v>
      </c>
      <c r="G47" s="20">
        <v>22223865507</v>
      </c>
      <c r="H47" s="20">
        <v>-408442524</v>
      </c>
      <c r="I47" s="20">
        <v>7977082044</v>
      </c>
      <c r="J47" s="20">
        <v>29792505027</v>
      </c>
      <c r="K47" s="20">
        <v>1249932838</v>
      </c>
      <c r="L47" s="20">
        <v>18185477960</v>
      </c>
      <c r="M47" s="20">
        <v>750610290</v>
      </c>
      <c r="N47" s="20">
        <v>20186021088</v>
      </c>
      <c r="O47" s="20"/>
      <c r="P47" s="20"/>
      <c r="Q47" s="20"/>
      <c r="R47" s="20"/>
      <c r="S47" s="20"/>
      <c r="T47" s="20"/>
      <c r="U47" s="20"/>
      <c r="V47" s="20"/>
      <c r="W47" s="20">
        <v>49978526115</v>
      </c>
      <c r="X47" s="20">
        <v>9511479982</v>
      </c>
      <c r="Y47" s="20">
        <v>40467046133</v>
      </c>
      <c r="Z47" s="47">
        <v>425.45477895744784</v>
      </c>
      <c r="AA47" s="22">
        <v>29256906413</v>
      </c>
    </row>
    <row r="48" spans="1:27" ht="13.5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>
        <v>169269173</v>
      </c>
      <c r="H48" s="20"/>
      <c r="I48" s="20">
        <v>46153779</v>
      </c>
      <c r="J48" s="20">
        <v>215422952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>
        <v>46153779</v>
      </c>
      <c r="X48" s="20"/>
      <c r="Y48" s="20">
        <v>46153779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26304871933</v>
      </c>
      <c r="D50" s="50">
        <f t="shared" ref="D50:Y50" si="7">SUM(D47:D49)</f>
        <v>0</v>
      </c>
      <c r="E50" s="51">
        <f t="shared" si="7"/>
        <v>29256906413</v>
      </c>
      <c r="F50" s="52">
        <f t="shared" si="7"/>
        <v>29256906413</v>
      </c>
      <c r="G50" s="52">
        <f t="shared" si="7"/>
        <v>22393134680</v>
      </c>
      <c r="H50" s="52">
        <f t="shared" si="7"/>
        <v>-408442524</v>
      </c>
      <c r="I50" s="52">
        <f t="shared" si="7"/>
        <v>8023235823</v>
      </c>
      <c r="J50" s="52">
        <f t="shared" si="7"/>
        <v>30007927979</v>
      </c>
      <c r="K50" s="52">
        <f t="shared" si="7"/>
        <v>1080663665</v>
      </c>
      <c r="L50" s="52">
        <f t="shared" si="7"/>
        <v>18185477960</v>
      </c>
      <c r="M50" s="52">
        <f t="shared" si="7"/>
        <v>750610290</v>
      </c>
      <c r="N50" s="52">
        <f t="shared" si="7"/>
        <v>20016751915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50024679894</v>
      </c>
      <c r="X50" s="52">
        <f t="shared" si="7"/>
        <v>9511479982</v>
      </c>
      <c r="Y50" s="52">
        <f t="shared" si="7"/>
        <v>40513199912</v>
      </c>
      <c r="Z50" s="53">
        <f>+IF(X50&lt;&gt;0,+(Y50/X50)*100,0)</f>
        <v>425.94002183329201</v>
      </c>
      <c r="AA50" s="54">
        <f>SUM(AA47:AA49)</f>
        <v>29256906413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3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881396024</v>
      </c>
      <c r="D7" s="18"/>
      <c r="E7" s="19">
        <v>941666095</v>
      </c>
      <c r="F7" s="20">
        <v>941666095</v>
      </c>
      <c r="G7" s="20">
        <v>1301747399</v>
      </c>
      <c r="H7" s="20">
        <v>-340053694</v>
      </c>
      <c r="I7" s="20">
        <v>38321105</v>
      </c>
      <c r="J7" s="20">
        <v>1000014810</v>
      </c>
      <c r="K7" s="20">
        <v>37996875</v>
      </c>
      <c r="L7" s="20">
        <v>43973227</v>
      </c>
      <c r="M7" s="20">
        <v>35529578</v>
      </c>
      <c r="N7" s="20">
        <v>117499680</v>
      </c>
      <c r="O7" s="20"/>
      <c r="P7" s="20"/>
      <c r="Q7" s="20"/>
      <c r="R7" s="20"/>
      <c r="S7" s="20"/>
      <c r="T7" s="20"/>
      <c r="U7" s="20"/>
      <c r="V7" s="20"/>
      <c r="W7" s="20">
        <v>1117514490</v>
      </c>
      <c r="X7" s="20">
        <v>470833074</v>
      </c>
      <c r="Y7" s="20">
        <v>646681416</v>
      </c>
      <c r="Z7" s="21">
        <v>137.34834099611277</v>
      </c>
      <c r="AA7" s="22">
        <v>941666095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7895122</v>
      </c>
      <c r="D10" s="18"/>
      <c r="E10" s="19">
        <v>7463100</v>
      </c>
      <c r="F10" s="20">
        <v>7463100</v>
      </c>
      <c r="G10" s="20">
        <v>26692973</v>
      </c>
      <c r="H10" s="20">
        <v>-74810575</v>
      </c>
      <c r="I10" s="20">
        <v>198635</v>
      </c>
      <c r="J10" s="20">
        <v>-47918967</v>
      </c>
      <c r="K10" s="20">
        <v>-59635112</v>
      </c>
      <c r="L10" s="20">
        <v>117723004</v>
      </c>
      <c r="M10" s="20">
        <v>17901332</v>
      </c>
      <c r="N10" s="20">
        <v>75989224</v>
      </c>
      <c r="O10" s="20"/>
      <c r="P10" s="20"/>
      <c r="Q10" s="20"/>
      <c r="R10" s="20"/>
      <c r="S10" s="20"/>
      <c r="T10" s="20"/>
      <c r="U10" s="20"/>
      <c r="V10" s="20"/>
      <c r="W10" s="20">
        <v>28070257</v>
      </c>
      <c r="X10" s="20">
        <v>3731568</v>
      </c>
      <c r="Y10" s="20">
        <v>24338689</v>
      </c>
      <c r="Z10" s="21">
        <v>652.23758484369046</v>
      </c>
      <c r="AA10" s="22">
        <v>7463100</v>
      </c>
    </row>
    <row r="11" spans="1:27" ht="13.5" x14ac:dyDescent="0.25">
      <c r="A11" s="23" t="s">
        <v>39</v>
      </c>
      <c r="B11" s="17" t="s">
        <v>32</v>
      </c>
      <c r="C11" s="18">
        <v>764081847</v>
      </c>
      <c r="D11" s="18"/>
      <c r="E11" s="19"/>
      <c r="F11" s="20"/>
      <c r="G11" s="24">
        <v>771336232</v>
      </c>
      <c r="H11" s="24">
        <v>5582013</v>
      </c>
      <c r="I11" s="24">
        <v>5925414</v>
      </c>
      <c r="J11" s="20">
        <v>782843659</v>
      </c>
      <c r="K11" s="24">
        <v>3575152</v>
      </c>
      <c r="L11" s="24">
        <v>10026405</v>
      </c>
      <c r="M11" s="20">
        <v>8371896</v>
      </c>
      <c r="N11" s="24">
        <v>21973453</v>
      </c>
      <c r="O11" s="24"/>
      <c r="P11" s="24"/>
      <c r="Q11" s="20"/>
      <c r="R11" s="24"/>
      <c r="S11" s="24"/>
      <c r="T11" s="20"/>
      <c r="U11" s="24"/>
      <c r="V11" s="24"/>
      <c r="W11" s="24">
        <v>804817112</v>
      </c>
      <c r="X11" s="20"/>
      <c r="Y11" s="24">
        <v>804817112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1653372993</v>
      </c>
      <c r="D13" s="29">
        <f>SUM(D6:D12)</f>
        <v>0</v>
      </c>
      <c r="E13" s="30">
        <f t="shared" si="0"/>
        <v>949129195</v>
      </c>
      <c r="F13" s="31">
        <f t="shared" si="0"/>
        <v>949129195</v>
      </c>
      <c r="G13" s="31">
        <f t="shared" si="0"/>
        <v>2099776604</v>
      </c>
      <c r="H13" s="31">
        <f t="shared" si="0"/>
        <v>-409282256</v>
      </c>
      <c r="I13" s="31">
        <f t="shared" si="0"/>
        <v>44445154</v>
      </c>
      <c r="J13" s="31">
        <f t="shared" si="0"/>
        <v>1734939502</v>
      </c>
      <c r="K13" s="31">
        <f t="shared" si="0"/>
        <v>-18063085</v>
      </c>
      <c r="L13" s="31">
        <f t="shared" si="0"/>
        <v>171722636</v>
      </c>
      <c r="M13" s="31">
        <f t="shared" si="0"/>
        <v>61802806</v>
      </c>
      <c r="N13" s="31">
        <f t="shared" si="0"/>
        <v>215462357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1950401859</v>
      </c>
      <c r="X13" s="31">
        <f t="shared" si="0"/>
        <v>474564642</v>
      </c>
      <c r="Y13" s="31">
        <f t="shared" si="0"/>
        <v>1475837217</v>
      </c>
      <c r="Z13" s="32">
        <f>+IF(X13&lt;&gt;0,+(Y13/X13)*100,0)</f>
        <v>310.98760556206798</v>
      </c>
      <c r="AA13" s="33">
        <f>SUM(AA6:AA12)</f>
        <v>949129195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3805213169</v>
      </c>
      <c r="D17" s="18"/>
      <c r="E17" s="19">
        <v>1827051605</v>
      </c>
      <c r="F17" s="20">
        <v>1827051605</v>
      </c>
      <c r="G17" s="24">
        <v>3574651648</v>
      </c>
      <c r="H17" s="24">
        <v>202505833</v>
      </c>
      <c r="I17" s="24">
        <v>3323093</v>
      </c>
      <c r="J17" s="20">
        <v>3780480574</v>
      </c>
      <c r="K17" s="24">
        <v>-7331369</v>
      </c>
      <c r="L17" s="24">
        <v>-5364283</v>
      </c>
      <c r="M17" s="20">
        <v>7789646</v>
      </c>
      <c r="N17" s="24">
        <v>-4906006</v>
      </c>
      <c r="O17" s="24"/>
      <c r="P17" s="24"/>
      <c r="Q17" s="20"/>
      <c r="R17" s="24"/>
      <c r="S17" s="24"/>
      <c r="T17" s="20"/>
      <c r="U17" s="24"/>
      <c r="V17" s="24"/>
      <c r="W17" s="24">
        <v>3775574568</v>
      </c>
      <c r="X17" s="20">
        <v>905264145</v>
      </c>
      <c r="Y17" s="24">
        <v>2870310423</v>
      </c>
      <c r="Z17" s="25">
        <v>317.06882889965777</v>
      </c>
      <c r="AA17" s="26">
        <v>1827051605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3805213169</v>
      </c>
      <c r="D25" s="29">
        <f t="shared" ref="D25:Y25" si="1">SUM(D15:D24)</f>
        <v>0</v>
      </c>
      <c r="E25" s="35">
        <f t="shared" si="1"/>
        <v>1827051605</v>
      </c>
      <c r="F25" s="36">
        <f t="shared" si="1"/>
        <v>1827051605</v>
      </c>
      <c r="G25" s="36">
        <f t="shared" si="1"/>
        <v>3574651648</v>
      </c>
      <c r="H25" s="36">
        <f t="shared" si="1"/>
        <v>202505833</v>
      </c>
      <c r="I25" s="36">
        <f t="shared" si="1"/>
        <v>3323093</v>
      </c>
      <c r="J25" s="36">
        <f t="shared" si="1"/>
        <v>3780480574</v>
      </c>
      <c r="K25" s="36">
        <f t="shared" si="1"/>
        <v>-7331369</v>
      </c>
      <c r="L25" s="36">
        <f t="shared" si="1"/>
        <v>-5364283</v>
      </c>
      <c r="M25" s="36">
        <f t="shared" si="1"/>
        <v>7789646</v>
      </c>
      <c r="N25" s="36">
        <f t="shared" si="1"/>
        <v>-4906006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3775574568</v>
      </c>
      <c r="X25" s="36">
        <f t="shared" si="1"/>
        <v>905264145</v>
      </c>
      <c r="Y25" s="36">
        <f t="shared" si="1"/>
        <v>2870310423</v>
      </c>
      <c r="Z25" s="37">
        <f>+IF(X25&lt;&gt;0,+(Y25/X25)*100,0)</f>
        <v>317.06882889965777</v>
      </c>
      <c r="AA25" s="38">
        <f>SUM(AA15:AA24)</f>
        <v>1827051605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5458586162</v>
      </c>
      <c r="D26" s="29">
        <f>+D13+D25</f>
        <v>0</v>
      </c>
      <c r="E26" s="30">
        <f t="shared" si="2"/>
        <v>2776180800</v>
      </c>
      <c r="F26" s="31">
        <f t="shared" si="2"/>
        <v>2776180800</v>
      </c>
      <c r="G26" s="31">
        <f t="shared" si="2"/>
        <v>5674428252</v>
      </c>
      <c r="H26" s="31">
        <f t="shared" si="2"/>
        <v>-206776423</v>
      </c>
      <c r="I26" s="31">
        <f t="shared" si="2"/>
        <v>47768247</v>
      </c>
      <c r="J26" s="31">
        <f t="shared" si="2"/>
        <v>5515420076</v>
      </c>
      <c r="K26" s="31">
        <f t="shared" si="2"/>
        <v>-25394454</v>
      </c>
      <c r="L26" s="31">
        <f t="shared" si="2"/>
        <v>166358353</v>
      </c>
      <c r="M26" s="31">
        <f t="shared" si="2"/>
        <v>69592452</v>
      </c>
      <c r="N26" s="31">
        <f t="shared" si="2"/>
        <v>210556351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5725976427</v>
      </c>
      <c r="X26" s="31">
        <f t="shared" si="2"/>
        <v>1379828787</v>
      </c>
      <c r="Y26" s="31">
        <f t="shared" si="2"/>
        <v>4346147640</v>
      </c>
      <c r="Z26" s="32">
        <f>+IF(X26&lt;&gt;0,+(Y26/X26)*100,0)</f>
        <v>314.97731319617702</v>
      </c>
      <c r="AA26" s="33">
        <f>+AA13+AA25</f>
        <v>2776180800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31796978</v>
      </c>
      <c r="D31" s="18"/>
      <c r="E31" s="19">
        <v>30110674</v>
      </c>
      <c r="F31" s="20">
        <v>30110674</v>
      </c>
      <c r="G31" s="20">
        <v>31969248</v>
      </c>
      <c r="H31" s="20">
        <v>166501</v>
      </c>
      <c r="I31" s="20">
        <v>320244</v>
      </c>
      <c r="J31" s="20">
        <v>32455993</v>
      </c>
      <c r="K31" s="20">
        <v>190164</v>
      </c>
      <c r="L31" s="20">
        <v>-40111</v>
      </c>
      <c r="M31" s="20">
        <v>145045</v>
      </c>
      <c r="N31" s="20">
        <v>295098</v>
      </c>
      <c r="O31" s="20"/>
      <c r="P31" s="20"/>
      <c r="Q31" s="20"/>
      <c r="R31" s="20"/>
      <c r="S31" s="20"/>
      <c r="T31" s="20"/>
      <c r="U31" s="20"/>
      <c r="V31" s="20"/>
      <c r="W31" s="20">
        <v>32751091</v>
      </c>
      <c r="X31" s="20">
        <v>15055332</v>
      </c>
      <c r="Y31" s="20">
        <v>17695759</v>
      </c>
      <c r="Z31" s="21">
        <v>117.53815193182055</v>
      </c>
      <c r="AA31" s="22">
        <v>30110674</v>
      </c>
    </row>
    <row r="32" spans="1:27" ht="13.5" x14ac:dyDescent="0.25">
      <c r="A32" s="23" t="s">
        <v>59</v>
      </c>
      <c r="B32" s="17" t="s">
        <v>32</v>
      </c>
      <c r="C32" s="18">
        <v>138695564</v>
      </c>
      <c r="D32" s="18"/>
      <c r="E32" s="19">
        <v>215926515</v>
      </c>
      <c r="F32" s="20">
        <v>215926515</v>
      </c>
      <c r="G32" s="20">
        <v>-13732583</v>
      </c>
      <c r="H32" s="20">
        <v>108643</v>
      </c>
      <c r="I32" s="20">
        <v>15498368</v>
      </c>
      <c r="J32" s="20">
        <v>1874428</v>
      </c>
      <c r="K32" s="20">
        <v>721259</v>
      </c>
      <c r="L32" s="20">
        <v>-5698614</v>
      </c>
      <c r="M32" s="20">
        <v>4611478</v>
      </c>
      <c r="N32" s="20">
        <v>-365877</v>
      </c>
      <c r="O32" s="20"/>
      <c r="P32" s="20"/>
      <c r="Q32" s="20"/>
      <c r="R32" s="20"/>
      <c r="S32" s="20"/>
      <c r="T32" s="20"/>
      <c r="U32" s="20"/>
      <c r="V32" s="20"/>
      <c r="W32" s="20">
        <v>1508551</v>
      </c>
      <c r="X32" s="20">
        <v>252683587</v>
      </c>
      <c r="Y32" s="20">
        <v>-251175036</v>
      </c>
      <c r="Z32" s="21">
        <v>-99.402988133139019</v>
      </c>
      <c r="AA32" s="22">
        <v>215926515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607383391</v>
      </c>
      <c r="D35" s="18"/>
      <c r="E35" s="19"/>
      <c r="F35" s="20"/>
      <c r="G35" s="20">
        <v>566825634</v>
      </c>
      <c r="H35" s="20">
        <v>52804489</v>
      </c>
      <c r="I35" s="20">
        <v>5707744</v>
      </c>
      <c r="J35" s="20">
        <v>625337867</v>
      </c>
      <c r="K35" s="20">
        <v>5655046</v>
      </c>
      <c r="L35" s="20">
        <v>6366082</v>
      </c>
      <c r="M35" s="20">
        <v>5218497</v>
      </c>
      <c r="N35" s="20">
        <v>17239625</v>
      </c>
      <c r="O35" s="20"/>
      <c r="P35" s="20"/>
      <c r="Q35" s="20"/>
      <c r="R35" s="20"/>
      <c r="S35" s="20"/>
      <c r="T35" s="20"/>
      <c r="U35" s="20"/>
      <c r="V35" s="20"/>
      <c r="W35" s="20">
        <v>642577492</v>
      </c>
      <c r="X35" s="20"/>
      <c r="Y35" s="20">
        <v>642577492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777875933</v>
      </c>
      <c r="D37" s="29">
        <f t="shared" ref="D37:Y37" si="3">SUM(D29:D36)</f>
        <v>0</v>
      </c>
      <c r="E37" s="30">
        <f t="shared" si="3"/>
        <v>246037189</v>
      </c>
      <c r="F37" s="31">
        <f t="shared" si="3"/>
        <v>246037189</v>
      </c>
      <c r="G37" s="31">
        <f t="shared" si="3"/>
        <v>585062299</v>
      </c>
      <c r="H37" s="31">
        <f t="shared" si="3"/>
        <v>53079633</v>
      </c>
      <c r="I37" s="31">
        <f t="shared" si="3"/>
        <v>21526356</v>
      </c>
      <c r="J37" s="31">
        <f t="shared" si="3"/>
        <v>659668288</v>
      </c>
      <c r="K37" s="31">
        <f t="shared" si="3"/>
        <v>6566469</v>
      </c>
      <c r="L37" s="31">
        <f t="shared" si="3"/>
        <v>627357</v>
      </c>
      <c r="M37" s="31">
        <f t="shared" si="3"/>
        <v>9975020</v>
      </c>
      <c r="N37" s="31">
        <f t="shared" si="3"/>
        <v>17168846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676837134</v>
      </c>
      <c r="X37" s="31">
        <f t="shared" si="3"/>
        <v>267738919</v>
      </c>
      <c r="Y37" s="31">
        <f t="shared" si="3"/>
        <v>409098215</v>
      </c>
      <c r="Z37" s="32">
        <f>+IF(X37&lt;&gt;0,+(Y37/X37)*100,0)</f>
        <v>152.79744033029431</v>
      </c>
      <c r="AA37" s="33">
        <f>SUM(AA29:AA36)</f>
        <v>246037189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777875933</v>
      </c>
      <c r="D44" s="29">
        <f>+D37+D43</f>
        <v>0</v>
      </c>
      <c r="E44" s="30">
        <f t="shared" si="5"/>
        <v>246037189</v>
      </c>
      <c r="F44" s="31">
        <f t="shared" si="5"/>
        <v>246037189</v>
      </c>
      <c r="G44" s="31">
        <f t="shared" si="5"/>
        <v>585062299</v>
      </c>
      <c r="H44" s="31">
        <f t="shared" si="5"/>
        <v>53079633</v>
      </c>
      <c r="I44" s="31">
        <f t="shared" si="5"/>
        <v>21526356</v>
      </c>
      <c r="J44" s="31">
        <f t="shared" si="5"/>
        <v>659668288</v>
      </c>
      <c r="K44" s="31">
        <f t="shared" si="5"/>
        <v>6566469</v>
      </c>
      <c r="L44" s="31">
        <f t="shared" si="5"/>
        <v>627357</v>
      </c>
      <c r="M44" s="31">
        <f t="shared" si="5"/>
        <v>9975020</v>
      </c>
      <c r="N44" s="31">
        <f t="shared" si="5"/>
        <v>17168846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676837134</v>
      </c>
      <c r="X44" s="31">
        <f t="shared" si="5"/>
        <v>267738919</v>
      </c>
      <c r="Y44" s="31">
        <f t="shared" si="5"/>
        <v>409098215</v>
      </c>
      <c r="Z44" s="32">
        <f>+IF(X44&lt;&gt;0,+(Y44/X44)*100,0)</f>
        <v>152.79744033029431</v>
      </c>
      <c r="AA44" s="33">
        <f>+AA37+AA43</f>
        <v>246037189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4680710229</v>
      </c>
      <c r="D45" s="42">
        <f t="shared" si="6"/>
        <v>0</v>
      </c>
      <c r="E45" s="43">
        <f t="shared" si="6"/>
        <v>2530143611</v>
      </c>
      <c r="F45" s="44">
        <f t="shared" si="6"/>
        <v>2530143611</v>
      </c>
      <c r="G45" s="44">
        <f t="shared" si="6"/>
        <v>5089365953</v>
      </c>
      <c r="H45" s="44">
        <f t="shared" si="6"/>
        <v>-259856056</v>
      </c>
      <c r="I45" s="44">
        <f t="shared" si="6"/>
        <v>26241891</v>
      </c>
      <c r="J45" s="44">
        <f t="shared" si="6"/>
        <v>4855751788</v>
      </c>
      <c r="K45" s="44">
        <f t="shared" si="6"/>
        <v>-31960923</v>
      </c>
      <c r="L45" s="44">
        <f t="shared" si="6"/>
        <v>165730996</v>
      </c>
      <c r="M45" s="44">
        <f t="shared" si="6"/>
        <v>59617432</v>
      </c>
      <c r="N45" s="44">
        <f t="shared" si="6"/>
        <v>193387505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5049139293</v>
      </c>
      <c r="X45" s="44">
        <f t="shared" si="6"/>
        <v>1112089868</v>
      </c>
      <c r="Y45" s="44">
        <f t="shared" si="6"/>
        <v>3937049425</v>
      </c>
      <c r="Z45" s="45">
        <f>+IF(X45&lt;&gt;0,+(Y45/X45)*100,0)</f>
        <v>354.02259640045565</v>
      </c>
      <c r="AA45" s="46">
        <f>+AA26-AA44</f>
        <v>2530143611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1960840619</v>
      </c>
      <c r="D47" s="18"/>
      <c r="E47" s="19">
        <v>388638688</v>
      </c>
      <c r="F47" s="20">
        <v>388638688</v>
      </c>
      <c r="G47" s="20">
        <v>2387575578</v>
      </c>
      <c r="H47" s="20">
        <v>-415675509</v>
      </c>
      <c r="I47" s="20">
        <v>6657576</v>
      </c>
      <c r="J47" s="20">
        <v>1978557645</v>
      </c>
      <c r="K47" s="20">
        <v>-87851845</v>
      </c>
      <c r="L47" s="20">
        <v>112591387</v>
      </c>
      <c r="M47" s="20">
        <v>180930676</v>
      </c>
      <c r="N47" s="20">
        <v>205670218</v>
      </c>
      <c r="O47" s="20"/>
      <c r="P47" s="20"/>
      <c r="Q47" s="20"/>
      <c r="R47" s="20"/>
      <c r="S47" s="20"/>
      <c r="T47" s="20"/>
      <c r="U47" s="20"/>
      <c r="V47" s="20"/>
      <c r="W47" s="20">
        <v>2184227863</v>
      </c>
      <c r="X47" s="20">
        <v>194319336</v>
      </c>
      <c r="Y47" s="20">
        <v>1989908527</v>
      </c>
      <c r="Z47" s="47">
        <v>1024.0404109861718</v>
      </c>
      <c r="AA47" s="22">
        <v>388638688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1960840619</v>
      </c>
      <c r="D50" s="50">
        <f t="shared" ref="D50:Y50" si="7">SUM(D47:D49)</f>
        <v>0</v>
      </c>
      <c r="E50" s="51">
        <f t="shared" si="7"/>
        <v>388638688</v>
      </c>
      <c r="F50" s="52">
        <f t="shared" si="7"/>
        <v>388638688</v>
      </c>
      <c r="G50" s="52">
        <f t="shared" si="7"/>
        <v>2387575578</v>
      </c>
      <c r="H50" s="52">
        <f t="shared" si="7"/>
        <v>-415675509</v>
      </c>
      <c r="I50" s="52">
        <f t="shared" si="7"/>
        <v>6657576</v>
      </c>
      <c r="J50" s="52">
        <f t="shared" si="7"/>
        <v>1978557645</v>
      </c>
      <c r="K50" s="52">
        <f t="shared" si="7"/>
        <v>-87851845</v>
      </c>
      <c r="L50" s="52">
        <f t="shared" si="7"/>
        <v>112591387</v>
      </c>
      <c r="M50" s="52">
        <f t="shared" si="7"/>
        <v>180930676</v>
      </c>
      <c r="N50" s="52">
        <f t="shared" si="7"/>
        <v>205670218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2184227863</v>
      </c>
      <c r="X50" s="52">
        <f t="shared" si="7"/>
        <v>194319336</v>
      </c>
      <c r="Y50" s="52">
        <f t="shared" si="7"/>
        <v>1989908527</v>
      </c>
      <c r="Z50" s="53">
        <f>+IF(X50&lt;&gt;0,+(Y50/X50)*100,0)</f>
        <v>1024.0404109861718</v>
      </c>
      <c r="AA50" s="54">
        <f>SUM(AA47:AA49)</f>
        <v>388638688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76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1421146180</v>
      </c>
      <c r="F6" s="20">
        <v>1421146180</v>
      </c>
      <c r="G6" s="20"/>
      <c r="H6" s="20"/>
      <c r="I6" s="20"/>
      <c r="J6" s="20"/>
      <c r="K6" s="20"/>
      <c r="L6" s="20">
        <v>2880235513</v>
      </c>
      <c r="M6" s="20"/>
      <c r="N6" s="20">
        <v>2880235513</v>
      </c>
      <c r="O6" s="20"/>
      <c r="P6" s="20"/>
      <c r="Q6" s="20"/>
      <c r="R6" s="20"/>
      <c r="S6" s="20"/>
      <c r="T6" s="20"/>
      <c r="U6" s="20"/>
      <c r="V6" s="20"/>
      <c r="W6" s="20">
        <v>2880235513</v>
      </c>
      <c r="X6" s="20">
        <v>710573088</v>
      </c>
      <c r="Y6" s="20">
        <v>2169662425</v>
      </c>
      <c r="Z6" s="21">
        <v>305.33979707939631</v>
      </c>
      <c r="AA6" s="22">
        <v>1421146180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>
        <v>8243284</v>
      </c>
      <c r="M7" s="20"/>
      <c r="N7" s="20">
        <v>8243284</v>
      </c>
      <c r="O7" s="20"/>
      <c r="P7" s="20"/>
      <c r="Q7" s="20"/>
      <c r="R7" s="20"/>
      <c r="S7" s="20"/>
      <c r="T7" s="20"/>
      <c r="U7" s="20"/>
      <c r="V7" s="20"/>
      <c r="W7" s="20">
        <v>8243284</v>
      </c>
      <c r="X7" s="20">
        <v>-6</v>
      </c>
      <c r="Y7" s="20">
        <v>8243290</v>
      </c>
      <c r="Z7" s="21">
        <v>-137388166.66666669</v>
      </c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8186079588</v>
      </c>
      <c r="H8" s="20">
        <v>-955259022</v>
      </c>
      <c r="I8" s="20">
        <v>49086528</v>
      </c>
      <c r="J8" s="20">
        <v>7279907094</v>
      </c>
      <c r="K8" s="20">
        <v>-9416831326</v>
      </c>
      <c r="L8" s="20">
        <v>62109816</v>
      </c>
      <c r="M8" s="20">
        <v>238026669</v>
      </c>
      <c r="N8" s="20">
        <v>-9116694841</v>
      </c>
      <c r="O8" s="20"/>
      <c r="P8" s="20"/>
      <c r="Q8" s="20"/>
      <c r="R8" s="20"/>
      <c r="S8" s="20"/>
      <c r="T8" s="20"/>
      <c r="U8" s="20"/>
      <c r="V8" s="20"/>
      <c r="W8" s="20">
        <v>-1836787747</v>
      </c>
      <c r="X8" s="20"/>
      <c r="Y8" s="20">
        <v>-1836787747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150114764</v>
      </c>
      <c r="D10" s="18"/>
      <c r="E10" s="19">
        <v>-237503220</v>
      </c>
      <c r="F10" s="20">
        <v>-237503220</v>
      </c>
      <c r="G10" s="20">
        <v>169292704</v>
      </c>
      <c r="H10" s="20">
        <v>-145198446</v>
      </c>
      <c r="I10" s="20">
        <v>16124798</v>
      </c>
      <c r="J10" s="20">
        <v>40219056</v>
      </c>
      <c r="K10" s="20">
        <v>13691887</v>
      </c>
      <c r="L10" s="20">
        <v>16000729</v>
      </c>
      <c r="M10" s="20">
        <v>15295551</v>
      </c>
      <c r="N10" s="20">
        <v>44988167</v>
      </c>
      <c r="O10" s="20"/>
      <c r="P10" s="20"/>
      <c r="Q10" s="20"/>
      <c r="R10" s="20"/>
      <c r="S10" s="20"/>
      <c r="T10" s="20"/>
      <c r="U10" s="20"/>
      <c r="V10" s="20"/>
      <c r="W10" s="20">
        <v>85207223</v>
      </c>
      <c r="X10" s="20">
        <v>-118751616</v>
      </c>
      <c r="Y10" s="20">
        <v>203958839</v>
      </c>
      <c r="Z10" s="21">
        <v>-171.75247450948373</v>
      </c>
      <c r="AA10" s="22">
        <v>-237503220</v>
      </c>
    </row>
    <row r="11" spans="1:27" ht="13.5" x14ac:dyDescent="0.25">
      <c r="A11" s="23" t="s">
        <v>39</v>
      </c>
      <c r="B11" s="17" t="s">
        <v>32</v>
      </c>
      <c r="C11" s="18">
        <v>8830772</v>
      </c>
      <c r="D11" s="18"/>
      <c r="E11" s="19"/>
      <c r="F11" s="20"/>
      <c r="G11" s="24">
        <v>1094850503</v>
      </c>
      <c r="H11" s="24">
        <v>-5825289</v>
      </c>
      <c r="I11" s="24">
        <v>968922</v>
      </c>
      <c r="J11" s="20">
        <v>1089994136</v>
      </c>
      <c r="K11" s="24">
        <v>-1099384409</v>
      </c>
      <c r="L11" s="24">
        <v>1972800</v>
      </c>
      <c r="M11" s="20">
        <v>4956444</v>
      </c>
      <c r="N11" s="24">
        <v>-1092455165</v>
      </c>
      <c r="O11" s="24"/>
      <c r="P11" s="24"/>
      <c r="Q11" s="20"/>
      <c r="R11" s="24"/>
      <c r="S11" s="24"/>
      <c r="T11" s="20"/>
      <c r="U11" s="24"/>
      <c r="V11" s="24"/>
      <c r="W11" s="24">
        <v>-2461029</v>
      </c>
      <c r="X11" s="20"/>
      <c r="Y11" s="24">
        <v>-2461029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158945536</v>
      </c>
      <c r="D13" s="29">
        <f>SUM(D6:D12)</f>
        <v>0</v>
      </c>
      <c r="E13" s="30">
        <f t="shared" si="0"/>
        <v>1183642960</v>
      </c>
      <c r="F13" s="31">
        <f t="shared" si="0"/>
        <v>1183642960</v>
      </c>
      <c r="G13" s="31">
        <f t="shared" si="0"/>
        <v>9450222795</v>
      </c>
      <c r="H13" s="31">
        <f t="shared" si="0"/>
        <v>-1106282757</v>
      </c>
      <c r="I13" s="31">
        <f t="shared" si="0"/>
        <v>66180248</v>
      </c>
      <c r="J13" s="31">
        <f t="shared" si="0"/>
        <v>8410120286</v>
      </c>
      <c r="K13" s="31">
        <f t="shared" si="0"/>
        <v>-10502523848</v>
      </c>
      <c r="L13" s="31">
        <f t="shared" si="0"/>
        <v>2968562142</v>
      </c>
      <c r="M13" s="31">
        <f t="shared" si="0"/>
        <v>258278664</v>
      </c>
      <c r="N13" s="31">
        <f t="shared" si="0"/>
        <v>-7275683042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1134437244</v>
      </c>
      <c r="X13" s="31">
        <f t="shared" si="0"/>
        <v>591821466</v>
      </c>
      <c r="Y13" s="31">
        <f t="shared" si="0"/>
        <v>542615778</v>
      </c>
      <c r="Z13" s="32">
        <f>+IF(X13&lt;&gt;0,+(Y13/X13)*100,0)</f>
        <v>91.685720977211062</v>
      </c>
      <c r="AA13" s="33">
        <f>SUM(AA6:AA12)</f>
        <v>1183642960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2324798594</v>
      </c>
      <c r="D17" s="18"/>
      <c r="E17" s="19">
        <v>212112330</v>
      </c>
      <c r="F17" s="20">
        <v>212112330</v>
      </c>
      <c r="G17" s="24">
        <v>2399884543</v>
      </c>
      <c r="H17" s="24">
        <v>442443849</v>
      </c>
      <c r="I17" s="24">
        <v>10548957</v>
      </c>
      <c r="J17" s="20">
        <v>2852877349</v>
      </c>
      <c r="K17" s="24">
        <v>-2807996728</v>
      </c>
      <c r="L17" s="24">
        <v>6708304</v>
      </c>
      <c r="M17" s="20">
        <v>17253628</v>
      </c>
      <c r="N17" s="24">
        <v>-2784034796</v>
      </c>
      <c r="O17" s="24"/>
      <c r="P17" s="24"/>
      <c r="Q17" s="20"/>
      <c r="R17" s="24"/>
      <c r="S17" s="24"/>
      <c r="T17" s="20"/>
      <c r="U17" s="24"/>
      <c r="V17" s="24"/>
      <c r="W17" s="24">
        <v>68842553</v>
      </c>
      <c r="X17" s="20">
        <v>55945437</v>
      </c>
      <c r="Y17" s="24">
        <v>12897116</v>
      </c>
      <c r="Z17" s="25">
        <v>23.053025754361343</v>
      </c>
      <c r="AA17" s="26">
        <v>212112330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>
        <v>29798309</v>
      </c>
      <c r="H22" s="20"/>
      <c r="I22" s="20"/>
      <c r="J22" s="20">
        <v>29798309</v>
      </c>
      <c r="K22" s="20">
        <v>-29798309</v>
      </c>
      <c r="L22" s="20"/>
      <c r="M22" s="20"/>
      <c r="N22" s="20">
        <v>-29798309</v>
      </c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2324798594</v>
      </c>
      <c r="D25" s="29">
        <f t="shared" ref="D25:Y25" si="1">SUM(D15:D24)</f>
        <v>0</v>
      </c>
      <c r="E25" s="35">
        <f t="shared" si="1"/>
        <v>212112330</v>
      </c>
      <c r="F25" s="36">
        <f t="shared" si="1"/>
        <v>212112330</v>
      </c>
      <c r="G25" s="36">
        <f t="shared" si="1"/>
        <v>2429682852</v>
      </c>
      <c r="H25" s="36">
        <f t="shared" si="1"/>
        <v>442443849</v>
      </c>
      <c r="I25" s="36">
        <f t="shared" si="1"/>
        <v>10548957</v>
      </c>
      <c r="J25" s="36">
        <f t="shared" si="1"/>
        <v>2882675658</v>
      </c>
      <c r="K25" s="36">
        <f t="shared" si="1"/>
        <v>-2837795037</v>
      </c>
      <c r="L25" s="36">
        <f t="shared" si="1"/>
        <v>6708304</v>
      </c>
      <c r="M25" s="36">
        <f t="shared" si="1"/>
        <v>17253628</v>
      </c>
      <c r="N25" s="36">
        <f t="shared" si="1"/>
        <v>-2813833105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68842553</v>
      </c>
      <c r="X25" s="36">
        <f t="shared" si="1"/>
        <v>55945437</v>
      </c>
      <c r="Y25" s="36">
        <f t="shared" si="1"/>
        <v>12897116</v>
      </c>
      <c r="Z25" s="37">
        <f>+IF(X25&lt;&gt;0,+(Y25/X25)*100,0)</f>
        <v>23.053025754361343</v>
      </c>
      <c r="AA25" s="38">
        <f>SUM(AA15:AA24)</f>
        <v>212112330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2483744130</v>
      </c>
      <c r="D26" s="29">
        <f>+D13+D25</f>
        <v>0</v>
      </c>
      <c r="E26" s="30">
        <f t="shared" si="2"/>
        <v>1395755290</v>
      </c>
      <c r="F26" s="31">
        <f t="shared" si="2"/>
        <v>1395755290</v>
      </c>
      <c r="G26" s="31">
        <f t="shared" si="2"/>
        <v>11879905647</v>
      </c>
      <c r="H26" s="31">
        <f t="shared" si="2"/>
        <v>-663838908</v>
      </c>
      <c r="I26" s="31">
        <f t="shared" si="2"/>
        <v>76729205</v>
      </c>
      <c r="J26" s="31">
        <f t="shared" si="2"/>
        <v>11292795944</v>
      </c>
      <c r="K26" s="31">
        <f t="shared" si="2"/>
        <v>-13340318885</v>
      </c>
      <c r="L26" s="31">
        <f t="shared" si="2"/>
        <v>2975270446</v>
      </c>
      <c r="M26" s="31">
        <f t="shared" si="2"/>
        <v>275532292</v>
      </c>
      <c r="N26" s="31">
        <f t="shared" si="2"/>
        <v>-10089516147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1203279797</v>
      </c>
      <c r="X26" s="31">
        <f t="shared" si="2"/>
        <v>647766903</v>
      </c>
      <c r="Y26" s="31">
        <f t="shared" si="2"/>
        <v>555512894</v>
      </c>
      <c r="Z26" s="32">
        <f>+IF(X26&lt;&gt;0,+(Y26/X26)*100,0)</f>
        <v>85.758147171035688</v>
      </c>
      <c r="AA26" s="33">
        <f>+AA13+AA25</f>
        <v>1395755290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>
        <v>-905711</v>
      </c>
      <c r="I31" s="20">
        <v>907849</v>
      </c>
      <c r="J31" s="20">
        <v>2138</v>
      </c>
      <c r="K31" s="20">
        <v>900935</v>
      </c>
      <c r="L31" s="20"/>
      <c r="M31" s="20">
        <v>-1</v>
      </c>
      <c r="N31" s="20">
        <v>900934</v>
      </c>
      <c r="O31" s="20"/>
      <c r="P31" s="20"/>
      <c r="Q31" s="20"/>
      <c r="R31" s="20"/>
      <c r="S31" s="20"/>
      <c r="T31" s="20"/>
      <c r="U31" s="20"/>
      <c r="V31" s="20"/>
      <c r="W31" s="20">
        <v>903072</v>
      </c>
      <c r="X31" s="20"/>
      <c r="Y31" s="20">
        <v>903072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93412942</v>
      </c>
      <c r="D32" s="18"/>
      <c r="E32" s="19"/>
      <c r="F32" s="20"/>
      <c r="G32" s="20">
        <v>39146445</v>
      </c>
      <c r="H32" s="20">
        <v>-11894056</v>
      </c>
      <c r="I32" s="20">
        <v>3136831</v>
      </c>
      <c r="J32" s="20">
        <v>30389220</v>
      </c>
      <c r="K32" s="20">
        <v>-160736054</v>
      </c>
      <c r="L32" s="20">
        <v>-2442132</v>
      </c>
      <c r="M32" s="20">
        <v>6218651</v>
      </c>
      <c r="N32" s="20">
        <v>-156959535</v>
      </c>
      <c r="O32" s="20"/>
      <c r="P32" s="20"/>
      <c r="Q32" s="20"/>
      <c r="R32" s="20"/>
      <c r="S32" s="20"/>
      <c r="T32" s="20"/>
      <c r="U32" s="20"/>
      <c r="V32" s="20"/>
      <c r="W32" s="20">
        <v>-126570315</v>
      </c>
      <c r="X32" s="20"/>
      <c r="Y32" s="20">
        <v>-126570315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-41609</v>
      </c>
      <c r="D34" s="18"/>
      <c r="E34" s="19"/>
      <c r="F34" s="20"/>
      <c r="G34" s="20">
        <v>-215451</v>
      </c>
      <c r="H34" s="20">
        <v>210882</v>
      </c>
      <c r="I34" s="20"/>
      <c r="J34" s="20">
        <v>-4569</v>
      </c>
      <c r="K34" s="20">
        <v>874</v>
      </c>
      <c r="L34" s="20"/>
      <c r="M34" s="20">
        <v>-39256</v>
      </c>
      <c r="N34" s="20">
        <v>-38382</v>
      </c>
      <c r="O34" s="20"/>
      <c r="P34" s="20"/>
      <c r="Q34" s="20"/>
      <c r="R34" s="20"/>
      <c r="S34" s="20"/>
      <c r="T34" s="20"/>
      <c r="U34" s="20"/>
      <c r="V34" s="20"/>
      <c r="W34" s="20">
        <v>-42951</v>
      </c>
      <c r="X34" s="20"/>
      <c r="Y34" s="20">
        <v>-42951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3912903524</v>
      </c>
      <c r="D35" s="18"/>
      <c r="E35" s="19"/>
      <c r="F35" s="20"/>
      <c r="G35" s="20">
        <v>-32676983</v>
      </c>
      <c r="H35" s="20">
        <v>-487712</v>
      </c>
      <c r="I35" s="20">
        <v>-201682</v>
      </c>
      <c r="J35" s="20">
        <v>-33366377</v>
      </c>
      <c r="K35" s="20">
        <v>20824376</v>
      </c>
      <c r="L35" s="20">
        <v>302476</v>
      </c>
      <c r="M35" s="20">
        <v>6392</v>
      </c>
      <c r="N35" s="20">
        <v>21133244</v>
      </c>
      <c r="O35" s="20"/>
      <c r="P35" s="20"/>
      <c r="Q35" s="20"/>
      <c r="R35" s="20"/>
      <c r="S35" s="20"/>
      <c r="T35" s="20"/>
      <c r="U35" s="20"/>
      <c r="V35" s="20"/>
      <c r="W35" s="20">
        <v>-12233133</v>
      </c>
      <c r="X35" s="20"/>
      <c r="Y35" s="20">
        <v>-12233133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4006274857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6254011</v>
      </c>
      <c r="H37" s="31">
        <f t="shared" si="3"/>
        <v>-13076597</v>
      </c>
      <c r="I37" s="31">
        <f t="shared" si="3"/>
        <v>3842998</v>
      </c>
      <c r="J37" s="31">
        <f t="shared" si="3"/>
        <v>-2979588</v>
      </c>
      <c r="K37" s="31">
        <f t="shared" si="3"/>
        <v>-139009869</v>
      </c>
      <c r="L37" s="31">
        <f t="shared" si="3"/>
        <v>-2139656</v>
      </c>
      <c r="M37" s="31">
        <f t="shared" si="3"/>
        <v>6185786</v>
      </c>
      <c r="N37" s="31">
        <f t="shared" si="3"/>
        <v>-134963739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-137943327</v>
      </c>
      <c r="X37" s="31">
        <f t="shared" si="3"/>
        <v>0</v>
      </c>
      <c r="Y37" s="31">
        <f t="shared" si="3"/>
        <v>-137943327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66459169</v>
      </c>
      <c r="D39" s="18"/>
      <c r="E39" s="19"/>
      <c r="F39" s="20"/>
      <c r="G39" s="20">
        <v>66459169</v>
      </c>
      <c r="H39" s="20"/>
      <c r="I39" s="20"/>
      <c r="J39" s="20">
        <v>66459169</v>
      </c>
      <c r="K39" s="20">
        <v>-66459169</v>
      </c>
      <c r="L39" s="20"/>
      <c r="M39" s="20"/>
      <c r="N39" s="20">
        <v>-66459169</v>
      </c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102335896</v>
      </c>
      <c r="D40" s="18"/>
      <c r="E40" s="19"/>
      <c r="F40" s="20"/>
      <c r="G40" s="20">
        <v>102335897</v>
      </c>
      <c r="H40" s="20"/>
      <c r="I40" s="20"/>
      <c r="J40" s="20">
        <v>102335897</v>
      </c>
      <c r="K40" s="20">
        <v>-109731509</v>
      </c>
      <c r="L40" s="20"/>
      <c r="M40" s="20"/>
      <c r="N40" s="20">
        <v>-109731509</v>
      </c>
      <c r="O40" s="20"/>
      <c r="P40" s="20"/>
      <c r="Q40" s="20"/>
      <c r="R40" s="20"/>
      <c r="S40" s="20"/>
      <c r="T40" s="20"/>
      <c r="U40" s="20"/>
      <c r="V40" s="20"/>
      <c r="W40" s="20">
        <v>-7395612</v>
      </c>
      <c r="X40" s="20"/>
      <c r="Y40" s="20">
        <v>-7395612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168795065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168795066</v>
      </c>
      <c r="H43" s="36">
        <f t="shared" si="4"/>
        <v>0</v>
      </c>
      <c r="I43" s="36">
        <f t="shared" si="4"/>
        <v>0</v>
      </c>
      <c r="J43" s="36">
        <f t="shared" si="4"/>
        <v>168795066</v>
      </c>
      <c r="K43" s="36">
        <f t="shared" si="4"/>
        <v>-176190678</v>
      </c>
      <c r="L43" s="36">
        <f t="shared" si="4"/>
        <v>0</v>
      </c>
      <c r="M43" s="36">
        <f t="shared" si="4"/>
        <v>0</v>
      </c>
      <c r="N43" s="36">
        <f t="shared" si="4"/>
        <v>-176190678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-7395612</v>
      </c>
      <c r="X43" s="36">
        <f t="shared" si="4"/>
        <v>0</v>
      </c>
      <c r="Y43" s="36">
        <f t="shared" si="4"/>
        <v>-7395612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4175069922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175049077</v>
      </c>
      <c r="H44" s="31">
        <f t="shared" si="5"/>
        <v>-13076597</v>
      </c>
      <c r="I44" s="31">
        <f t="shared" si="5"/>
        <v>3842998</v>
      </c>
      <c r="J44" s="31">
        <f t="shared" si="5"/>
        <v>165815478</v>
      </c>
      <c r="K44" s="31">
        <f t="shared" si="5"/>
        <v>-315200547</v>
      </c>
      <c r="L44" s="31">
        <f t="shared" si="5"/>
        <v>-2139656</v>
      </c>
      <c r="M44" s="31">
        <f t="shared" si="5"/>
        <v>6185786</v>
      </c>
      <c r="N44" s="31">
        <f t="shared" si="5"/>
        <v>-311154417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-145338939</v>
      </c>
      <c r="X44" s="31">
        <f t="shared" si="5"/>
        <v>0</v>
      </c>
      <c r="Y44" s="31">
        <f t="shared" si="5"/>
        <v>-145338939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-1691325792</v>
      </c>
      <c r="D45" s="42">
        <f t="shared" si="6"/>
        <v>0</v>
      </c>
      <c r="E45" s="43">
        <f t="shared" si="6"/>
        <v>1395755290</v>
      </c>
      <c r="F45" s="44">
        <f t="shared" si="6"/>
        <v>1395755290</v>
      </c>
      <c r="G45" s="44">
        <f t="shared" si="6"/>
        <v>11704856570</v>
      </c>
      <c r="H45" s="44">
        <f t="shared" si="6"/>
        <v>-650762311</v>
      </c>
      <c r="I45" s="44">
        <f t="shared" si="6"/>
        <v>72886207</v>
      </c>
      <c r="J45" s="44">
        <f t="shared" si="6"/>
        <v>11126980466</v>
      </c>
      <c r="K45" s="44">
        <f t="shared" si="6"/>
        <v>-13025118338</v>
      </c>
      <c r="L45" s="44">
        <f t="shared" si="6"/>
        <v>2977410102</v>
      </c>
      <c r="M45" s="44">
        <f t="shared" si="6"/>
        <v>269346506</v>
      </c>
      <c r="N45" s="44">
        <f t="shared" si="6"/>
        <v>-9778361730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1348618736</v>
      </c>
      <c r="X45" s="44">
        <f t="shared" si="6"/>
        <v>647766903</v>
      </c>
      <c r="Y45" s="44">
        <f t="shared" si="6"/>
        <v>700851833</v>
      </c>
      <c r="Z45" s="45">
        <f>+IF(X45&lt;&gt;0,+(Y45/X45)*100,0)</f>
        <v>108.19506673683821</v>
      </c>
      <c r="AA45" s="46">
        <f>+AA26-AA44</f>
        <v>1395755290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64767877</v>
      </c>
      <c r="D47" s="18"/>
      <c r="E47" s="19"/>
      <c r="F47" s="20"/>
      <c r="G47" s="20">
        <v>318426344</v>
      </c>
      <c r="H47" s="20">
        <v>38155517</v>
      </c>
      <c r="I47" s="20"/>
      <c r="J47" s="20">
        <v>356581861</v>
      </c>
      <c r="K47" s="20">
        <v>-356581861</v>
      </c>
      <c r="L47" s="20">
        <v>4233</v>
      </c>
      <c r="M47" s="20"/>
      <c r="N47" s="20">
        <v>-356577628</v>
      </c>
      <c r="O47" s="20"/>
      <c r="P47" s="20"/>
      <c r="Q47" s="20"/>
      <c r="R47" s="20"/>
      <c r="S47" s="20"/>
      <c r="T47" s="20"/>
      <c r="U47" s="20"/>
      <c r="V47" s="20"/>
      <c r="W47" s="20">
        <v>4233</v>
      </c>
      <c r="X47" s="20"/>
      <c r="Y47" s="20">
        <v>4233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>
        <v>169269173</v>
      </c>
      <c r="H48" s="20"/>
      <c r="I48" s="20"/>
      <c r="J48" s="20">
        <v>169269173</v>
      </c>
      <c r="K48" s="20">
        <v>-169269173</v>
      </c>
      <c r="L48" s="20"/>
      <c r="M48" s="20"/>
      <c r="N48" s="20">
        <v>-169269173</v>
      </c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64767877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487695517</v>
      </c>
      <c r="H50" s="52">
        <f t="shared" si="7"/>
        <v>38155517</v>
      </c>
      <c r="I50" s="52">
        <f t="shared" si="7"/>
        <v>0</v>
      </c>
      <c r="J50" s="52">
        <f t="shared" si="7"/>
        <v>525851034</v>
      </c>
      <c r="K50" s="52">
        <f t="shared" si="7"/>
        <v>-525851034</v>
      </c>
      <c r="L50" s="52">
        <f t="shared" si="7"/>
        <v>4233</v>
      </c>
      <c r="M50" s="52">
        <f t="shared" si="7"/>
        <v>0</v>
      </c>
      <c r="N50" s="52">
        <f t="shared" si="7"/>
        <v>-525846801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4233</v>
      </c>
      <c r="X50" s="52">
        <f t="shared" si="7"/>
        <v>0</v>
      </c>
      <c r="Y50" s="52">
        <f t="shared" si="7"/>
        <v>4233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77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289407836</v>
      </c>
      <c r="D7" s="18"/>
      <c r="E7" s="19">
        <v>391179936</v>
      </c>
      <c r="F7" s="20">
        <v>391179936</v>
      </c>
      <c r="G7" s="20">
        <v>1281337347</v>
      </c>
      <c r="H7" s="20">
        <v>-954107273</v>
      </c>
      <c r="I7" s="20">
        <v>19676042</v>
      </c>
      <c r="J7" s="20">
        <v>346906116</v>
      </c>
      <c r="K7" s="20">
        <v>11794262</v>
      </c>
      <c r="L7" s="20">
        <v>19284084</v>
      </c>
      <c r="M7" s="20">
        <v>40828119</v>
      </c>
      <c r="N7" s="20">
        <v>71906465</v>
      </c>
      <c r="O7" s="20"/>
      <c r="P7" s="20"/>
      <c r="Q7" s="20"/>
      <c r="R7" s="20"/>
      <c r="S7" s="20"/>
      <c r="T7" s="20"/>
      <c r="U7" s="20"/>
      <c r="V7" s="20"/>
      <c r="W7" s="20">
        <v>418812581</v>
      </c>
      <c r="X7" s="20">
        <v>195589998</v>
      </c>
      <c r="Y7" s="20">
        <v>223222583</v>
      </c>
      <c r="Z7" s="21">
        <v>114.1278108709833</v>
      </c>
      <c r="AA7" s="22">
        <v>391179936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4505183</v>
      </c>
      <c r="D10" s="18"/>
      <c r="E10" s="19">
        <v>5351802</v>
      </c>
      <c r="F10" s="20">
        <v>5351802</v>
      </c>
      <c r="G10" s="20">
        <v>4521986</v>
      </c>
      <c r="H10" s="20">
        <v>-16803</v>
      </c>
      <c r="I10" s="20">
        <v>10676</v>
      </c>
      <c r="J10" s="20">
        <v>4515859</v>
      </c>
      <c r="K10" s="20">
        <v>9177950</v>
      </c>
      <c r="L10" s="20">
        <v>87461450</v>
      </c>
      <c r="M10" s="20">
        <v>50615167</v>
      </c>
      <c r="N10" s="20">
        <v>147254567</v>
      </c>
      <c r="O10" s="20"/>
      <c r="P10" s="20"/>
      <c r="Q10" s="20"/>
      <c r="R10" s="20"/>
      <c r="S10" s="20"/>
      <c r="T10" s="20"/>
      <c r="U10" s="20"/>
      <c r="V10" s="20"/>
      <c r="W10" s="20">
        <v>151770426</v>
      </c>
      <c r="X10" s="20">
        <v>2675952</v>
      </c>
      <c r="Y10" s="20">
        <v>149094474</v>
      </c>
      <c r="Z10" s="21">
        <v>5571.6423164541065</v>
      </c>
      <c r="AA10" s="22">
        <v>5351802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293913019</v>
      </c>
      <c r="D13" s="29">
        <f>SUM(D6:D12)</f>
        <v>0</v>
      </c>
      <c r="E13" s="30">
        <f t="shared" si="0"/>
        <v>396531738</v>
      </c>
      <c r="F13" s="31">
        <f t="shared" si="0"/>
        <v>396531738</v>
      </c>
      <c r="G13" s="31">
        <f t="shared" si="0"/>
        <v>1285859333</v>
      </c>
      <c r="H13" s="31">
        <f t="shared" si="0"/>
        <v>-954124076</v>
      </c>
      <c r="I13" s="31">
        <f t="shared" si="0"/>
        <v>19686718</v>
      </c>
      <c r="J13" s="31">
        <f t="shared" si="0"/>
        <v>351421975</v>
      </c>
      <c r="K13" s="31">
        <f t="shared" si="0"/>
        <v>20972212</v>
      </c>
      <c r="L13" s="31">
        <f t="shared" si="0"/>
        <v>106745534</v>
      </c>
      <c r="M13" s="31">
        <f t="shared" si="0"/>
        <v>91443286</v>
      </c>
      <c r="N13" s="31">
        <f t="shared" si="0"/>
        <v>219161032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570583007</v>
      </c>
      <c r="X13" s="31">
        <f t="shared" si="0"/>
        <v>198265950</v>
      </c>
      <c r="Y13" s="31">
        <f t="shared" si="0"/>
        <v>372317057</v>
      </c>
      <c r="Z13" s="32">
        <f>+IF(X13&lt;&gt;0,+(Y13/X13)*100,0)</f>
        <v>187.78668601441652</v>
      </c>
      <c r="AA13" s="33">
        <f>SUM(AA6:AA12)</f>
        <v>396531738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1460428387</v>
      </c>
      <c r="D17" s="18"/>
      <c r="E17" s="19">
        <v>1903650801</v>
      </c>
      <c r="F17" s="20">
        <v>1903650801</v>
      </c>
      <c r="G17" s="24">
        <v>1553242198</v>
      </c>
      <c r="H17" s="24">
        <v>-92813810</v>
      </c>
      <c r="I17" s="24">
        <v>2611532</v>
      </c>
      <c r="J17" s="20">
        <v>1463039920</v>
      </c>
      <c r="K17" s="24">
        <v>485384</v>
      </c>
      <c r="L17" s="24">
        <v>2841448</v>
      </c>
      <c r="M17" s="20">
        <v>13962166</v>
      </c>
      <c r="N17" s="24">
        <v>17288998</v>
      </c>
      <c r="O17" s="24"/>
      <c r="P17" s="24"/>
      <c r="Q17" s="20"/>
      <c r="R17" s="24"/>
      <c r="S17" s="24"/>
      <c r="T17" s="20"/>
      <c r="U17" s="24"/>
      <c r="V17" s="24"/>
      <c r="W17" s="24">
        <v>1480328918</v>
      </c>
      <c r="X17" s="20">
        <v>951825492</v>
      </c>
      <c r="Y17" s="24">
        <v>528503426</v>
      </c>
      <c r="Z17" s="25">
        <v>55.525243906789591</v>
      </c>
      <c r="AA17" s="26">
        <v>1903650801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>
        <v>412104</v>
      </c>
      <c r="F21" s="20">
        <v>412104</v>
      </c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>
        <v>206052</v>
      </c>
      <c r="Y21" s="20">
        <v>-206052</v>
      </c>
      <c r="Z21" s="21">
        <v>-100</v>
      </c>
      <c r="AA21" s="22">
        <v>412104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1460428387</v>
      </c>
      <c r="D25" s="29">
        <f t="shared" ref="D25:Y25" si="1">SUM(D15:D24)</f>
        <v>0</v>
      </c>
      <c r="E25" s="35">
        <f t="shared" si="1"/>
        <v>1904062905</v>
      </c>
      <c r="F25" s="36">
        <f t="shared" si="1"/>
        <v>1904062905</v>
      </c>
      <c r="G25" s="36">
        <f t="shared" si="1"/>
        <v>1553242198</v>
      </c>
      <c r="H25" s="36">
        <f t="shared" si="1"/>
        <v>-92813810</v>
      </c>
      <c r="I25" s="36">
        <f t="shared" si="1"/>
        <v>2611532</v>
      </c>
      <c r="J25" s="36">
        <f t="shared" si="1"/>
        <v>1463039920</v>
      </c>
      <c r="K25" s="36">
        <f t="shared" si="1"/>
        <v>485384</v>
      </c>
      <c r="L25" s="36">
        <f t="shared" si="1"/>
        <v>2841448</v>
      </c>
      <c r="M25" s="36">
        <f t="shared" si="1"/>
        <v>13962166</v>
      </c>
      <c r="N25" s="36">
        <f t="shared" si="1"/>
        <v>17288998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1480328918</v>
      </c>
      <c r="X25" s="36">
        <f t="shared" si="1"/>
        <v>952031544</v>
      </c>
      <c r="Y25" s="36">
        <f t="shared" si="1"/>
        <v>528297374</v>
      </c>
      <c r="Z25" s="37">
        <f>+IF(X25&lt;&gt;0,+(Y25/X25)*100,0)</f>
        <v>55.491582955364763</v>
      </c>
      <c r="AA25" s="38">
        <f>SUM(AA15:AA24)</f>
        <v>1904062905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1754341406</v>
      </c>
      <c r="D26" s="29">
        <f>+D13+D25</f>
        <v>0</v>
      </c>
      <c r="E26" s="30">
        <f t="shared" si="2"/>
        <v>2300594643</v>
      </c>
      <c r="F26" s="31">
        <f t="shared" si="2"/>
        <v>2300594643</v>
      </c>
      <c r="G26" s="31">
        <f t="shared" si="2"/>
        <v>2839101531</v>
      </c>
      <c r="H26" s="31">
        <f t="shared" si="2"/>
        <v>-1046937886</v>
      </c>
      <c r="I26" s="31">
        <f t="shared" si="2"/>
        <v>22298250</v>
      </c>
      <c r="J26" s="31">
        <f t="shared" si="2"/>
        <v>1814461895</v>
      </c>
      <c r="K26" s="31">
        <f t="shared" si="2"/>
        <v>21457596</v>
      </c>
      <c r="L26" s="31">
        <f t="shared" si="2"/>
        <v>109586982</v>
      </c>
      <c r="M26" s="31">
        <f t="shared" si="2"/>
        <v>105405452</v>
      </c>
      <c r="N26" s="31">
        <f t="shared" si="2"/>
        <v>236450030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2050911925</v>
      </c>
      <c r="X26" s="31">
        <f t="shared" si="2"/>
        <v>1150297494</v>
      </c>
      <c r="Y26" s="31">
        <f t="shared" si="2"/>
        <v>900614431</v>
      </c>
      <c r="Z26" s="32">
        <f>+IF(X26&lt;&gt;0,+(Y26/X26)*100,0)</f>
        <v>78.294044427432269</v>
      </c>
      <c r="AA26" s="33">
        <f>+AA13+AA25</f>
        <v>2300594643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34408218</v>
      </c>
      <c r="D31" s="18"/>
      <c r="E31" s="19"/>
      <c r="F31" s="20"/>
      <c r="G31" s="20">
        <v>34404436</v>
      </c>
      <c r="H31" s="20">
        <v>-166534</v>
      </c>
      <c r="I31" s="20">
        <v>-72321</v>
      </c>
      <c r="J31" s="20">
        <v>34165581</v>
      </c>
      <c r="K31" s="20">
        <v>-58847</v>
      </c>
      <c r="L31" s="20"/>
      <c r="M31" s="20">
        <v>-10833</v>
      </c>
      <c r="N31" s="20">
        <v>-69680</v>
      </c>
      <c r="O31" s="20"/>
      <c r="P31" s="20"/>
      <c r="Q31" s="20"/>
      <c r="R31" s="20"/>
      <c r="S31" s="20"/>
      <c r="T31" s="20"/>
      <c r="U31" s="20"/>
      <c r="V31" s="20"/>
      <c r="W31" s="20">
        <v>34095901</v>
      </c>
      <c r="X31" s="20"/>
      <c r="Y31" s="20">
        <v>34095901</v>
      </c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1349591607</v>
      </c>
      <c r="D32" s="18"/>
      <c r="E32" s="19"/>
      <c r="F32" s="20"/>
      <c r="G32" s="20">
        <v>-251645266</v>
      </c>
      <c r="H32" s="20">
        <v>60005693</v>
      </c>
      <c r="I32" s="20">
        <v>127147540</v>
      </c>
      <c r="J32" s="20">
        <v>-64492033</v>
      </c>
      <c r="K32" s="20">
        <v>38470154</v>
      </c>
      <c r="L32" s="20">
        <v>166368064</v>
      </c>
      <c r="M32" s="20">
        <v>280468202</v>
      </c>
      <c r="N32" s="20">
        <v>485306420</v>
      </c>
      <c r="O32" s="20"/>
      <c r="P32" s="20"/>
      <c r="Q32" s="20"/>
      <c r="R32" s="20"/>
      <c r="S32" s="20"/>
      <c r="T32" s="20"/>
      <c r="U32" s="20"/>
      <c r="V32" s="20"/>
      <c r="W32" s="20">
        <v>420814387</v>
      </c>
      <c r="X32" s="20">
        <v>-1242</v>
      </c>
      <c r="Y32" s="20">
        <v>420815629</v>
      </c>
      <c r="Z32" s="21">
        <v>-33882095.732689209</v>
      </c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1383999825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-217240830</v>
      </c>
      <c r="H37" s="31">
        <f t="shared" si="3"/>
        <v>59839159</v>
      </c>
      <c r="I37" s="31">
        <f t="shared" si="3"/>
        <v>127075219</v>
      </c>
      <c r="J37" s="31">
        <f t="shared" si="3"/>
        <v>-30326452</v>
      </c>
      <c r="K37" s="31">
        <f t="shared" si="3"/>
        <v>38411307</v>
      </c>
      <c r="L37" s="31">
        <f t="shared" si="3"/>
        <v>166368064</v>
      </c>
      <c r="M37" s="31">
        <f t="shared" si="3"/>
        <v>280457369</v>
      </c>
      <c r="N37" s="31">
        <f t="shared" si="3"/>
        <v>485236740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454910288</v>
      </c>
      <c r="X37" s="31">
        <f t="shared" si="3"/>
        <v>-1242</v>
      </c>
      <c r="Y37" s="31">
        <f t="shared" si="3"/>
        <v>454911530</v>
      </c>
      <c r="Z37" s="32">
        <f>+IF(X37&lt;&gt;0,+(Y37/X37)*100,0)</f>
        <v>-36627337.359098226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1383999825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-217240830</v>
      </c>
      <c r="H44" s="31">
        <f t="shared" si="5"/>
        <v>59839159</v>
      </c>
      <c r="I44" s="31">
        <f t="shared" si="5"/>
        <v>127075219</v>
      </c>
      <c r="J44" s="31">
        <f t="shared" si="5"/>
        <v>-30326452</v>
      </c>
      <c r="K44" s="31">
        <f t="shared" si="5"/>
        <v>38411307</v>
      </c>
      <c r="L44" s="31">
        <f t="shared" si="5"/>
        <v>166368064</v>
      </c>
      <c r="M44" s="31">
        <f t="shared" si="5"/>
        <v>280457369</v>
      </c>
      <c r="N44" s="31">
        <f t="shared" si="5"/>
        <v>485236740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454910288</v>
      </c>
      <c r="X44" s="31">
        <f t="shared" si="5"/>
        <v>-1242</v>
      </c>
      <c r="Y44" s="31">
        <f t="shared" si="5"/>
        <v>454911530</v>
      </c>
      <c r="Z44" s="32">
        <f>+IF(X44&lt;&gt;0,+(Y44/X44)*100,0)</f>
        <v>-36627337.359098226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370341581</v>
      </c>
      <c r="D45" s="42">
        <f t="shared" si="6"/>
        <v>0</v>
      </c>
      <c r="E45" s="43">
        <f t="shared" si="6"/>
        <v>2300594643</v>
      </c>
      <c r="F45" s="44">
        <f t="shared" si="6"/>
        <v>2300594643</v>
      </c>
      <c r="G45" s="44">
        <f t="shared" si="6"/>
        <v>3056342361</v>
      </c>
      <c r="H45" s="44">
        <f t="shared" si="6"/>
        <v>-1106777045</v>
      </c>
      <c r="I45" s="44">
        <f t="shared" si="6"/>
        <v>-104776969</v>
      </c>
      <c r="J45" s="44">
        <f t="shared" si="6"/>
        <v>1844788347</v>
      </c>
      <c r="K45" s="44">
        <f t="shared" si="6"/>
        <v>-16953711</v>
      </c>
      <c r="L45" s="44">
        <f t="shared" si="6"/>
        <v>-56781082</v>
      </c>
      <c r="M45" s="44">
        <f t="shared" si="6"/>
        <v>-175051917</v>
      </c>
      <c r="N45" s="44">
        <f t="shared" si="6"/>
        <v>-248786710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1596001637</v>
      </c>
      <c r="X45" s="44">
        <f t="shared" si="6"/>
        <v>1150298736</v>
      </c>
      <c r="Y45" s="44">
        <f t="shared" si="6"/>
        <v>445702901</v>
      </c>
      <c r="Z45" s="45">
        <f>+IF(X45&lt;&gt;0,+(Y45/X45)*100,0)</f>
        <v>38.746708750621458</v>
      </c>
      <c r="AA45" s="46">
        <f>+AA26-AA44</f>
        <v>2300594643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-581091024</v>
      </c>
      <c r="D47" s="18"/>
      <c r="E47" s="19">
        <v>-280226419</v>
      </c>
      <c r="F47" s="20">
        <v>-280226419</v>
      </c>
      <c r="G47" s="20">
        <v>527136461</v>
      </c>
      <c r="H47" s="20">
        <v>-944985197</v>
      </c>
      <c r="I47" s="20">
        <v>-39397456</v>
      </c>
      <c r="J47" s="20">
        <v>-457246192</v>
      </c>
      <c r="K47" s="20">
        <v>-26056148</v>
      </c>
      <c r="L47" s="20">
        <v>29318622</v>
      </c>
      <c r="M47" s="20">
        <v>36211292</v>
      </c>
      <c r="N47" s="20">
        <v>39473766</v>
      </c>
      <c r="O47" s="20"/>
      <c r="P47" s="20"/>
      <c r="Q47" s="20"/>
      <c r="R47" s="20"/>
      <c r="S47" s="20"/>
      <c r="T47" s="20"/>
      <c r="U47" s="20"/>
      <c r="V47" s="20"/>
      <c r="W47" s="20">
        <v>-417772426</v>
      </c>
      <c r="X47" s="20">
        <v>-140113224</v>
      </c>
      <c r="Y47" s="20">
        <v>-277659202</v>
      </c>
      <c r="Z47" s="47">
        <v>198.16773468862584</v>
      </c>
      <c r="AA47" s="22">
        <v>-280226419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-581091024</v>
      </c>
      <c r="D50" s="50">
        <f t="shared" ref="D50:Y50" si="7">SUM(D47:D49)</f>
        <v>0</v>
      </c>
      <c r="E50" s="51">
        <f t="shared" si="7"/>
        <v>-280226419</v>
      </c>
      <c r="F50" s="52">
        <f t="shared" si="7"/>
        <v>-280226419</v>
      </c>
      <c r="G50" s="52">
        <f t="shared" si="7"/>
        <v>527136461</v>
      </c>
      <c r="H50" s="52">
        <f t="shared" si="7"/>
        <v>-944985197</v>
      </c>
      <c r="I50" s="52">
        <f t="shared" si="7"/>
        <v>-39397456</v>
      </c>
      <c r="J50" s="52">
        <f t="shared" si="7"/>
        <v>-457246192</v>
      </c>
      <c r="K50" s="52">
        <f t="shared" si="7"/>
        <v>-26056148</v>
      </c>
      <c r="L50" s="52">
        <f t="shared" si="7"/>
        <v>29318622</v>
      </c>
      <c r="M50" s="52">
        <f t="shared" si="7"/>
        <v>36211292</v>
      </c>
      <c r="N50" s="52">
        <f t="shared" si="7"/>
        <v>39473766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-417772426</v>
      </c>
      <c r="X50" s="52">
        <f t="shared" si="7"/>
        <v>-140113224</v>
      </c>
      <c r="Y50" s="52">
        <f t="shared" si="7"/>
        <v>-277659202</v>
      </c>
      <c r="Z50" s="53">
        <f>+IF(X50&lt;&gt;0,+(Y50/X50)*100,0)</f>
        <v>198.16773468862584</v>
      </c>
      <c r="AA50" s="54">
        <f>SUM(AA47:AA49)</f>
        <v>-280226419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78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2212490550</v>
      </c>
      <c r="D7" s="18"/>
      <c r="E7" s="19">
        <v>6133137181</v>
      </c>
      <c r="F7" s="20">
        <v>6133137181</v>
      </c>
      <c r="G7" s="20">
        <v>6886383837</v>
      </c>
      <c r="H7" s="20">
        <v>-2726369018</v>
      </c>
      <c r="I7" s="20">
        <v>-216778606</v>
      </c>
      <c r="J7" s="20">
        <v>3943236213</v>
      </c>
      <c r="K7" s="20">
        <v>286986539</v>
      </c>
      <c r="L7" s="20">
        <v>2472646810</v>
      </c>
      <c r="M7" s="20">
        <v>286555179</v>
      </c>
      <c r="N7" s="20">
        <v>3046188528</v>
      </c>
      <c r="O7" s="20"/>
      <c r="P7" s="20"/>
      <c r="Q7" s="20"/>
      <c r="R7" s="20"/>
      <c r="S7" s="20"/>
      <c r="T7" s="20"/>
      <c r="U7" s="20"/>
      <c r="V7" s="20"/>
      <c r="W7" s="20">
        <v>6989424741</v>
      </c>
      <c r="X7" s="20">
        <v>3066568890</v>
      </c>
      <c r="Y7" s="20">
        <v>3922855851</v>
      </c>
      <c r="Z7" s="21">
        <v>127.92329119989215</v>
      </c>
      <c r="AA7" s="22">
        <v>6133137181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31320470</v>
      </c>
      <c r="D10" s="18"/>
      <c r="E10" s="19">
        <v>60570867</v>
      </c>
      <c r="F10" s="20">
        <v>60570867</v>
      </c>
      <c r="G10" s="20">
        <v>-952368254</v>
      </c>
      <c r="H10" s="20">
        <v>1353700153</v>
      </c>
      <c r="I10" s="20">
        <v>-370248406</v>
      </c>
      <c r="J10" s="20">
        <v>31083493</v>
      </c>
      <c r="K10" s="20">
        <v>-391853</v>
      </c>
      <c r="L10" s="20">
        <v>30668908</v>
      </c>
      <c r="M10" s="20">
        <v>-175980</v>
      </c>
      <c r="N10" s="20">
        <v>30101075</v>
      </c>
      <c r="O10" s="20"/>
      <c r="P10" s="20"/>
      <c r="Q10" s="20"/>
      <c r="R10" s="20"/>
      <c r="S10" s="20"/>
      <c r="T10" s="20"/>
      <c r="U10" s="20"/>
      <c r="V10" s="20"/>
      <c r="W10" s="20">
        <v>61184568</v>
      </c>
      <c r="X10" s="20">
        <v>30285510</v>
      </c>
      <c r="Y10" s="20">
        <v>30899058</v>
      </c>
      <c r="Z10" s="21">
        <v>102.02587970286781</v>
      </c>
      <c r="AA10" s="22">
        <v>60570867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2243811020</v>
      </c>
      <c r="D13" s="29">
        <f>SUM(D6:D12)</f>
        <v>0</v>
      </c>
      <c r="E13" s="30">
        <f t="shared" si="0"/>
        <v>6193708048</v>
      </c>
      <c r="F13" s="31">
        <f t="shared" si="0"/>
        <v>6193708048</v>
      </c>
      <c r="G13" s="31">
        <f t="shared" si="0"/>
        <v>5934015583</v>
      </c>
      <c r="H13" s="31">
        <f t="shared" si="0"/>
        <v>-1372668865</v>
      </c>
      <c r="I13" s="31">
        <f t="shared" si="0"/>
        <v>-587027012</v>
      </c>
      <c r="J13" s="31">
        <f t="shared" si="0"/>
        <v>3974319706</v>
      </c>
      <c r="K13" s="31">
        <f t="shared" si="0"/>
        <v>286594686</v>
      </c>
      <c r="L13" s="31">
        <f t="shared" si="0"/>
        <v>2503315718</v>
      </c>
      <c r="M13" s="31">
        <f t="shared" si="0"/>
        <v>286379199</v>
      </c>
      <c r="N13" s="31">
        <f t="shared" si="0"/>
        <v>3076289603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7050609309</v>
      </c>
      <c r="X13" s="31">
        <f t="shared" si="0"/>
        <v>3096854400</v>
      </c>
      <c r="Y13" s="31">
        <f t="shared" si="0"/>
        <v>3953754909</v>
      </c>
      <c r="Z13" s="32">
        <f>+IF(X13&lt;&gt;0,+(Y13/X13)*100,0)</f>
        <v>127.67002894937521</v>
      </c>
      <c r="AA13" s="33">
        <f>SUM(AA6:AA12)</f>
        <v>6193708048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6580449849</v>
      </c>
      <c r="D17" s="18"/>
      <c r="E17" s="19">
        <v>9535314990</v>
      </c>
      <c r="F17" s="20">
        <v>9535314990</v>
      </c>
      <c r="G17" s="24">
        <v>6657377779</v>
      </c>
      <c r="H17" s="24">
        <v>-76927932</v>
      </c>
      <c r="I17" s="24">
        <v>1655196</v>
      </c>
      <c r="J17" s="20">
        <v>6582105043</v>
      </c>
      <c r="K17" s="24">
        <v>46150252</v>
      </c>
      <c r="L17" s="24">
        <v>6637993878</v>
      </c>
      <c r="M17" s="20">
        <v>23580876</v>
      </c>
      <c r="N17" s="24">
        <v>6707725006</v>
      </c>
      <c r="O17" s="24"/>
      <c r="P17" s="24"/>
      <c r="Q17" s="20"/>
      <c r="R17" s="24"/>
      <c r="S17" s="24"/>
      <c r="T17" s="20"/>
      <c r="U17" s="24"/>
      <c r="V17" s="24"/>
      <c r="W17" s="24">
        <v>13289830049</v>
      </c>
      <c r="X17" s="20">
        <v>4767657636</v>
      </c>
      <c r="Y17" s="24">
        <v>8522172413</v>
      </c>
      <c r="Z17" s="25">
        <v>178.74967255723476</v>
      </c>
      <c r="AA17" s="26">
        <v>9535314990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6580449849</v>
      </c>
      <c r="D25" s="29">
        <f t="shared" ref="D25:Y25" si="1">SUM(D15:D24)</f>
        <v>0</v>
      </c>
      <c r="E25" s="35">
        <f t="shared" si="1"/>
        <v>9535314990</v>
      </c>
      <c r="F25" s="36">
        <f t="shared" si="1"/>
        <v>9535314990</v>
      </c>
      <c r="G25" s="36">
        <f t="shared" si="1"/>
        <v>6657377779</v>
      </c>
      <c r="H25" s="36">
        <f t="shared" si="1"/>
        <v>-76927932</v>
      </c>
      <c r="I25" s="36">
        <f t="shared" si="1"/>
        <v>1655196</v>
      </c>
      <c r="J25" s="36">
        <f t="shared" si="1"/>
        <v>6582105043</v>
      </c>
      <c r="K25" s="36">
        <f t="shared" si="1"/>
        <v>46150252</v>
      </c>
      <c r="L25" s="36">
        <f t="shared" si="1"/>
        <v>6637993878</v>
      </c>
      <c r="M25" s="36">
        <f t="shared" si="1"/>
        <v>23580876</v>
      </c>
      <c r="N25" s="36">
        <f t="shared" si="1"/>
        <v>6707725006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13289830049</v>
      </c>
      <c r="X25" s="36">
        <f t="shared" si="1"/>
        <v>4767657636</v>
      </c>
      <c r="Y25" s="36">
        <f t="shared" si="1"/>
        <v>8522172413</v>
      </c>
      <c r="Z25" s="37">
        <f>+IF(X25&lt;&gt;0,+(Y25/X25)*100,0)</f>
        <v>178.74967255723476</v>
      </c>
      <c r="AA25" s="38">
        <f>SUM(AA15:AA24)</f>
        <v>9535314990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8824260869</v>
      </c>
      <c r="D26" s="29">
        <f>+D13+D25</f>
        <v>0</v>
      </c>
      <c r="E26" s="30">
        <f t="shared" si="2"/>
        <v>15729023038</v>
      </c>
      <c r="F26" s="31">
        <f t="shared" si="2"/>
        <v>15729023038</v>
      </c>
      <c r="G26" s="31">
        <f t="shared" si="2"/>
        <v>12591393362</v>
      </c>
      <c r="H26" s="31">
        <f t="shared" si="2"/>
        <v>-1449596797</v>
      </c>
      <c r="I26" s="31">
        <f t="shared" si="2"/>
        <v>-585371816</v>
      </c>
      <c r="J26" s="31">
        <f t="shared" si="2"/>
        <v>10556424749</v>
      </c>
      <c r="K26" s="31">
        <f t="shared" si="2"/>
        <v>332744938</v>
      </c>
      <c r="L26" s="31">
        <f t="shared" si="2"/>
        <v>9141309596</v>
      </c>
      <c r="M26" s="31">
        <f t="shared" si="2"/>
        <v>309960075</v>
      </c>
      <c r="N26" s="31">
        <f t="shared" si="2"/>
        <v>9784014609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20340439358</v>
      </c>
      <c r="X26" s="31">
        <f t="shared" si="2"/>
        <v>7864512036</v>
      </c>
      <c r="Y26" s="31">
        <f t="shared" si="2"/>
        <v>12475927322</v>
      </c>
      <c r="Z26" s="32">
        <f>+IF(X26&lt;&gt;0,+(Y26/X26)*100,0)</f>
        <v>158.63574580204255</v>
      </c>
      <c r="AA26" s="33">
        <f>+AA13+AA25</f>
        <v>15729023038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803755385</v>
      </c>
      <c r="D32" s="18"/>
      <c r="E32" s="19">
        <v>305183434</v>
      </c>
      <c r="F32" s="20">
        <v>305183434</v>
      </c>
      <c r="G32" s="20"/>
      <c r="H32" s="20">
        <v>972532743</v>
      </c>
      <c r="I32" s="20">
        <v>-5905406</v>
      </c>
      <c r="J32" s="20">
        <v>966627337</v>
      </c>
      <c r="K32" s="20">
        <v>265680043</v>
      </c>
      <c r="L32" s="20">
        <v>608737314</v>
      </c>
      <c r="M32" s="20">
        <v>323609667</v>
      </c>
      <c r="N32" s="20">
        <v>1198027024</v>
      </c>
      <c r="O32" s="20"/>
      <c r="P32" s="20"/>
      <c r="Q32" s="20"/>
      <c r="R32" s="20"/>
      <c r="S32" s="20"/>
      <c r="T32" s="20"/>
      <c r="U32" s="20"/>
      <c r="V32" s="20"/>
      <c r="W32" s="20">
        <v>2164654361</v>
      </c>
      <c r="X32" s="20">
        <v>152591700</v>
      </c>
      <c r="Y32" s="20">
        <v>2012062661</v>
      </c>
      <c r="Z32" s="21">
        <v>1318.5924666937979</v>
      </c>
      <c r="AA32" s="22">
        <v>305183434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803755385</v>
      </c>
      <c r="D37" s="29">
        <f t="shared" ref="D37:Y37" si="3">SUM(D29:D36)</f>
        <v>0</v>
      </c>
      <c r="E37" s="30">
        <f t="shared" si="3"/>
        <v>305183434</v>
      </c>
      <c r="F37" s="31">
        <f t="shared" si="3"/>
        <v>305183434</v>
      </c>
      <c r="G37" s="31">
        <f t="shared" si="3"/>
        <v>0</v>
      </c>
      <c r="H37" s="31">
        <f t="shared" si="3"/>
        <v>972532743</v>
      </c>
      <c r="I37" s="31">
        <f t="shared" si="3"/>
        <v>-5905406</v>
      </c>
      <c r="J37" s="31">
        <f t="shared" si="3"/>
        <v>966627337</v>
      </c>
      <c r="K37" s="31">
        <f t="shared" si="3"/>
        <v>265680043</v>
      </c>
      <c r="L37" s="31">
        <f t="shared" si="3"/>
        <v>608737314</v>
      </c>
      <c r="M37" s="31">
        <f t="shared" si="3"/>
        <v>323609667</v>
      </c>
      <c r="N37" s="31">
        <f t="shared" si="3"/>
        <v>1198027024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2164654361</v>
      </c>
      <c r="X37" s="31">
        <f t="shared" si="3"/>
        <v>152591700</v>
      </c>
      <c r="Y37" s="31">
        <f t="shared" si="3"/>
        <v>2012062661</v>
      </c>
      <c r="Z37" s="32">
        <f>+IF(X37&lt;&gt;0,+(Y37/X37)*100,0)</f>
        <v>1318.5924666937979</v>
      </c>
      <c r="AA37" s="33">
        <f>SUM(AA29:AA36)</f>
        <v>305183434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803755385</v>
      </c>
      <c r="D44" s="29">
        <f>+D37+D43</f>
        <v>0</v>
      </c>
      <c r="E44" s="30">
        <f t="shared" si="5"/>
        <v>305183434</v>
      </c>
      <c r="F44" s="31">
        <f t="shared" si="5"/>
        <v>305183434</v>
      </c>
      <c r="G44" s="31">
        <f t="shared" si="5"/>
        <v>0</v>
      </c>
      <c r="H44" s="31">
        <f t="shared" si="5"/>
        <v>972532743</v>
      </c>
      <c r="I44" s="31">
        <f t="shared" si="5"/>
        <v>-5905406</v>
      </c>
      <c r="J44" s="31">
        <f t="shared" si="5"/>
        <v>966627337</v>
      </c>
      <c r="K44" s="31">
        <f t="shared" si="5"/>
        <v>265680043</v>
      </c>
      <c r="L44" s="31">
        <f t="shared" si="5"/>
        <v>608737314</v>
      </c>
      <c r="M44" s="31">
        <f t="shared" si="5"/>
        <v>323609667</v>
      </c>
      <c r="N44" s="31">
        <f t="shared" si="5"/>
        <v>1198027024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2164654361</v>
      </c>
      <c r="X44" s="31">
        <f t="shared" si="5"/>
        <v>152591700</v>
      </c>
      <c r="Y44" s="31">
        <f t="shared" si="5"/>
        <v>2012062661</v>
      </c>
      <c r="Z44" s="32">
        <f>+IF(X44&lt;&gt;0,+(Y44/X44)*100,0)</f>
        <v>1318.5924666937979</v>
      </c>
      <c r="AA44" s="33">
        <f>+AA37+AA43</f>
        <v>305183434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8020505484</v>
      </c>
      <c r="D45" s="42">
        <f t="shared" si="6"/>
        <v>0</v>
      </c>
      <c r="E45" s="43">
        <f t="shared" si="6"/>
        <v>15423839604</v>
      </c>
      <c r="F45" s="44">
        <f t="shared" si="6"/>
        <v>15423839604</v>
      </c>
      <c r="G45" s="44">
        <f t="shared" si="6"/>
        <v>12591393362</v>
      </c>
      <c r="H45" s="44">
        <f t="shared" si="6"/>
        <v>-2422129540</v>
      </c>
      <c r="I45" s="44">
        <f t="shared" si="6"/>
        <v>-579466410</v>
      </c>
      <c r="J45" s="44">
        <f t="shared" si="6"/>
        <v>9589797412</v>
      </c>
      <c r="K45" s="44">
        <f t="shared" si="6"/>
        <v>67064895</v>
      </c>
      <c r="L45" s="44">
        <f t="shared" si="6"/>
        <v>8532572282</v>
      </c>
      <c r="M45" s="44">
        <f t="shared" si="6"/>
        <v>-13649592</v>
      </c>
      <c r="N45" s="44">
        <f t="shared" si="6"/>
        <v>8585987585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18175784997</v>
      </c>
      <c r="X45" s="44">
        <f t="shared" si="6"/>
        <v>7711920336</v>
      </c>
      <c r="Y45" s="44">
        <f t="shared" si="6"/>
        <v>10463864661</v>
      </c>
      <c r="Z45" s="45">
        <f>+IF(X45&lt;&gt;0,+(Y45/X45)*100,0)</f>
        <v>135.68429399035224</v>
      </c>
      <c r="AA45" s="46">
        <f>+AA26-AA44</f>
        <v>15423839604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17833379031</v>
      </c>
      <c r="D47" s="18"/>
      <c r="E47" s="19">
        <v>18876316299</v>
      </c>
      <c r="F47" s="20">
        <v>18876316299</v>
      </c>
      <c r="G47" s="20">
        <v>18990730616</v>
      </c>
      <c r="H47" s="20">
        <v>900506167</v>
      </c>
      <c r="I47" s="20">
        <v>-677432298</v>
      </c>
      <c r="J47" s="20">
        <v>19213804485</v>
      </c>
      <c r="K47" s="20">
        <v>453003688</v>
      </c>
      <c r="L47" s="20">
        <v>17971663514</v>
      </c>
      <c r="M47" s="20">
        <v>641687776</v>
      </c>
      <c r="N47" s="20">
        <v>19066354978</v>
      </c>
      <c r="O47" s="20"/>
      <c r="P47" s="20"/>
      <c r="Q47" s="20"/>
      <c r="R47" s="20"/>
      <c r="S47" s="20"/>
      <c r="T47" s="20"/>
      <c r="U47" s="20"/>
      <c r="V47" s="20"/>
      <c r="W47" s="20">
        <v>38280159463</v>
      </c>
      <c r="X47" s="20">
        <v>9438158004</v>
      </c>
      <c r="Y47" s="20">
        <v>28842001459</v>
      </c>
      <c r="Z47" s="47">
        <v>305.58930510356396</v>
      </c>
      <c r="AA47" s="22">
        <v>18876316299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17833379031</v>
      </c>
      <c r="D50" s="50">
        <f t="shared" ref="D50:Y50" si="7">SUM(D47:D49)</f>
        <v>0</v>
      </c>
      <c r="E50" s="51">
        <f t="shared" si="7"/>
        <v>18876316299</v>
      </c>
      <c r="F50" s="52">
        <f t="shared" si="7"/>
        <v>18876316299</v>
      </c>
      <c r="G50" s="52">
        <f t="shared" si="7"/>
        <v>18990730616</v>
      </c>
      <c r="H50" s="52">
        <f t="shared" si="7"/>
        <v>900506167</v>
      </c>
      <c r="I50" s="52">
        <f t="shared" si="7"/>
        <v>-677432298</v>
      </c>
      <c r="J50" s="52">
        <f t="shared" si="7"/>
        <v>19213804485</v>
      </c>
      <c r="K50" s="52">
        <f t="shared" si="7"/>
        <v>453003688</v>
      </c>
      <c r="L50" s="52">
        <f t="shared" si="7"/>
        <v>17971663514</v>
      </c>
      <c r="M50" s="52">
        <f t="shared" si="7"/>
        <v>641687776</v>
      </c>
      <c r="N50" s="52">
        <f t="shared" si="7"/>
        <v>19066354978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38280159463</v>
      </c>
      <c r="X50" s="52">
        <f t="shared" si="7"/>
        <v>9438158004</v>
      </c>
      <c r="Y50" s="52">
        <f t="shared" si="7"/>
        <v>28842001459</v>
      </c>
      <c r="Z50" s="53">
        <f>+IF(X50&lt;&gt;0,+(Y50/X50)*100,0)</f>
        <v>305.58930510356396</v>
      </c>
      <c r="AA50" s="54">
        <f>SUM(AA47:AA49)</f>
        <v>18876316299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79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-7704106000</v>
      </c>
      <c r="F6" s="20">
        <v>-7704106000</v>
      </c>
      <c r="G6" s="20">
        <v>-1011171183</v>
      </c>
      <c r="H6" s="20">
        <v>330083858</v>
      </c>
      <c r="I6" s="20">
        <v>-415416239</v>
      </c>
      <c r="J6" s="20">
        <v>-1096503564</v>
      </c>
      <c r="K6" s="20">
        <v>-222721962</v>
      </c>
      <c r="L6" s="20">
        <v>-80627878</v>
      </c>
      <c r="M6" s="20">
        <v>-958445524</v>
      </c>
      <c r="N6" s="20">
        <v>-1261795364</v>
      </c>
      <c r="O6" s="20"/>
      <c r="P6" s="20"/>
      <c r="Q6" s="20"/>
      <c r="R6" s="20"/>
      <c r="S6" s="20"/>
      <c r="T6" s="20"/>
      <c r="U6" s="20"/>
      <c r="V6" s="20"/>
      <c r="W6" s="20">
        <v>-2358298928</v>
      </c>
      <c r="X6" s="20">
        <v>-3852053004</v>
      </c>
      <c r="Y6" s="20">
        <v>1493754076</v>
      </c>
      <c r="Z6" s="21">
        <v>-38.778128817253418</v>
      </c>
      <c r="AA6" s="22">
        <v>-7704106000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>
        <v>-56492180</v>
      </c>
      <c r="H7" s="20">
        <v>-7938384</v>
      </c>
      <c r="I7" s="20">
        <v>507970853</v>
      </c>
      <c r="J7" s="20">
        <v>443540289</v>
      </c>
      <c r="K7" s="20">
        <v>627134956</v>
      </c>
      <c r="L7" s="20">
        <v>550274270</v>
      </c>
      <c r="M7" s="20">
        <v>151179875</v>
      </c>
      <c r="N7" s="20">
        <v>1328589101</v>
      </c>
      <c r="O7" s="20"/>
      <c r="P7" s="20"/>
      <c r="Q7" s="20"/>
      <c r="R7" s="20"/>
      <c r="S7" s="20"/>
      <c r="T7" s="20"/>
      <c r="U7" s="20"/>
      <c r="V7" s="20"/>
      <c r="W7" s="20">
        <v>1772129390</v>
      </c>
      <c r="X7" s="20"/>
      <c r="Y7" s="20">
        <v>1772129390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>
        <v>-226382</v>
      </c>
      <c r="H8" s="20">
        <v>200515436</v>
      </c>
      <c r="I8" s="20">
        <v>-28456992</v>
      </c>
      <c r="J8" s="20">
        <v>171832062</v>
      </c>
      <c r="K8" s="20">
        <v>-136782738</v>
      </c>
      <c r="L8" s="20">
        <v>146480440</v>
      </c>
      <c r="M8" s="20">
        <v>-216926369</v>
      </c>
      <c r="N8" s="20">
        <v>-207228667</v>
      </c>
      <c r="O8" s="20"/>
      <c r="P8" s="20"/>
      <c r="Q8" s="20"/>
      <c r="R8" s="20"/>
      <c r="S8" s="20"/>
      <c r="T8" s="20"/>
      <c r="U8" s="20"/>
      <c r="V8" s="20"/>
      <c r="W8" s="20">
        <v>-35396605</v>
      </c>
      <c r="X8" s="20"/>
      <c r="Y8" s="20">
        <v>-35396605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>
        <v>525473</v>
      </c>
      <c r="H10" s="20">
        <v>2698081</v>
      </c>
      <c r="I10" s="20">
        <v>-402551</v>
      </c>
      <c r="J10" s="20">
        <v>2821003</v>
      </c>
      <c r="K10" s="20">
        <v>4356823</v>
      </c>
      <c r="L10" s="20">
        <v>6064641</v>
      </c>
      <c r="M10" s="20">
        <v>3755752</v>
      </c>
      <c r="N10" s="20">
        <v>14177216</v>
      </c>
      <c r="O10" s="20"/>
      <c r="P10" s="20"/>
      <c r="Q10" s="20"/>
      <c r="R10" s="20"/>
      <c r="S10" s="20"/>
      <c r="T10" s="20"/>
      <c r="U10" s="20"/>
      <c r="V10" s="20"/>
      <c r="W10" s="20">
        <v>16998219</v>
      </c>
      <c r="X10" s="20"/>
      <c r="Y10" s="20">
        <v>16998219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/>
      <c r="J11" s="20"/>
      <c r="K11" s="24"/>
      <c r="L11" s="24"/>
      <c r="M11" s="20"/>
      <c r="N11" s="24"/>
      <c r="O11" s="24"/>
      <c r="P11" s="24"/>
      <c r="Q11" s="20"/>
      <c r="R11" s="24"/>
      <c r="S11" s="24"/>
      <c r="T11" s="20"/>
      <c r="U11" s="24"/>
      <c r="V11" s="24"/>
      <c r="W11" s="24"/>
      <c r="X11" s="20"/>
      <c r="Y11" s="24"/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-7704106000</v>
      </c>
      <c r="F13" s="31">
        <f t="shared" si="0"/>
        <v>-7704106000</v>
      </c>
      <c r="G13" s="31">
        <f t="shared" si="0"/>
        <v>-1067364272</v>
      </c>
      <c r="H13" s="31">
        <f t="shared" si="0"/>
        <v>525358991</v>
      </c>
      <c r="I13" s="31">
        <f t="shared" si="0"/>
        <v>63695071</v>
      </c>
      <c r="J13" s="31">
        <f t="shared" si="0"/>
        <v>-478310210</v>
      </c>
      <c r="K13" s="31">
        <f t="shared" si="0"/>
        <v>271987079</v>
      </c>
      <c r="L13" s="31">
        <f t="shared" si="0"/>
        <v>622191473</v>
      </c>
      <c r="M13" s="31">
        <f t="shared" si="0"/>
        <v>-1020436266</v>
      </c>
      <c r="N13" s="31">
        <f t="shared" si="0"/>
        <v>-126257714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-604567924</v>
      </c>
      <c r="X13" s="31">
        <f t="shared" si="0"/>
        <v>-3852053004</v>
      </c>
      <c r="Y13" s="31">
        <f t="shared" si="0"/>
        <v>3247485080</v>
      </c>
      <c r="Z13" s="32">
        <f>+IF(X13&lt;&gt;0,+(Y13/X13)*100,0)</f>
        <v>-84.30530619977938</v>
      </c>
      <c r="AA13" s="33">
        <f>SUM(AA6:AA12)</f>
        <v>-7704106000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662431073</v>
      </c>
      <c r="D17" s="18"/>
      <c r="E17" s="19">
        <v>758102000</v>
      </c>
      <c r="F17" s="20">
        <v>758102000</v>
      </c>
      <c r="G17" s="24">
        <v>92296720</v>
      </c>
      <c r="H17" s="24">
        <v>74445701</v>
      </c>
      <c r="I17" s="24">
        <v>74902229</v>
      </c>
      <c r="J17" s="20">
        <v>241644650</v>
      </c>
      <c r="K17" s="24">
        <v>117141009</v>
      </c>
      <c r="L17" s="24">
        <v>98494256</v>
      </c>
      <c r="M17" s="20">
        <v>67822353</v>
      </c>
      <c r="N17" s="24">
        <v>283457618</v>
      </c>
      <c r="O17" s="24"/>
      <c r="P17" s="24"/>
      <c r="Q17" s="20"/>
      <c r="R17" s="24"/>
      <c r="S17" s="24"/>
      <c r="T17" s="20"/>
      <c r="U17" s="24"/>
      <c r="V17" s="24"/>
      <c r="W17" s="24">
        <v>525102268</v>
      </c>
      <c r="X17" s="20">
        <v>379051000</v>
      </c>
      <c r="Y17" s="24">
        <v>146051268</v>
      </c>
      <c r="Z17" s="25">
        <v>38.530769738109122</v>
      </c>
      <c r="AA17" s="26">
        <v>758102000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>
        <v>-420132</v>
      </c>
      <c r="H21" s="20">
        <v>-357717</v>
      </c>
      <c r="I21" s="20">
        <v>-421012</v>
      </c>
      <c r="J21" s="20">
        <v>-1198861</v>
      </c>
      <c r="K21" s="20">
        <v>-28098</v>
      </c>
      <c r="L21" s="20">
        <v>2399999</v>
      </c>
      <c r="M21" s="20">
        <v>848826</v>
      </c>
      <c r="N21" s="20">
        <v>3220727</v>
      </c>
      <c r="O21" s="20"/>
      <c r="P21" s="20"/>
      <c r="Q21" s="20"/>
      <c r="R21" s="20"/>
      <c r="S21" s="20"/>
      <c r="T21" s="20"/>
      <c r="U21" s="20"/>
      <c r="V21" s="20"/>
      <c r="W21" s="20">
        <v>2021866</v>
      </c>
      <c r="X21" s="20"/>
      <c r="Y21" s="20">
        <v>2021866</v>
      </c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662431073</v>
      </c>
      <c r="D25" s="29">
        <f t="shared" ref="D25:Y25" si="1">SUM(D15:D24)</f>
        <v>0</v>
      </c>
      <c r="E25" s="35">
        <f t="shared" si="1"/>
        <v>758102000</v>
      </c>
      <c r="F25" s="36">
        <f t="shared" si="1"/>
        <v>758102000</v>
      </c>
      <c r="G25" s="36">
        <f t="shared" si="1"/>
        <v>91876588</v>
      </c>
      <c r="H25" s="36">
        <f t="shared" si="1"/>
        <v>74087984</v>
      </c>
      <c r="I25" s="36">
        <f t="shared" si="1"/>
        <v>74481217</v>
      </c>
      <c r="J25" s="36">
        <f t="shared" si="1"/>
        <v>240445789</v>
      </c>
      <c r="K25" s="36">
        <f t="shared" si="1"/>
        <v>117112911</v>
      </c>
      <c r="L25" s="36">
        <f t="shared" si="1"/>
        <v>100894255</v>
      </c>
      <c r="M25" s="36">
        <f t="shared" si="1"/>
        <v>68671179</v>
      </c>
      <c r="N25" s="36">
        <f t="shared" si="1"/>
        <v>286678345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527124134</v>
      </c>
      <c r="X25" s="36">
        <f t="shared" si="1"/>
        <v>379051000</v>
      </c>
      <c r="Y25" s="36">
        <f t="shared" si="1"/>
        <v>148073134</v>
      </c>
      <c r="Z25" s="37">
        <f>+IF(X25&lt;&gt;0,+(Y25/X25)*100,0)</f>
        <v>39.064171839673293</v>
      </c>
      <c r="AA25" s="38">
        <f>SUM(AA15:AA24)</f>
        <v>758102000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662431073</v>
      </c>
      <c r="D26" s="29">
        <f>+D13+D25</f>
        <v>0</v>
      </c>
      <c r="E26" s="30">
        <f t="shared" si="2"/>
        <v>-6946004000</v>
      </c>
      <c r="F26" s="31">
        <f t="shared" si="2"/>
        <v>-6946004000</v>
      </c>
      <c r="G26" s="31">
        <f t="shared" si="2"/>
        <v>-975487684</v>
      </c>
      <c r="H26" s="31">
        <f t="shared" si="2"/>
        <v>599446975</v>
      </c>
      <c r="I26" s="31">
        <f t="shared" si="2"/>
        <v>138176288</v>
      </c>
      <c r="J26" s="31">
        <f t="shared" si="2"/>
        <v>-237864421</v>
      </c>
      <c r="K26" s="31">
        <f t="shared" si="2"/>
        <v>389099990</v>
      </c>
      <c r="L26" s="31">
        <f t="shared" si="2"/>
        <v>723085728</v>
      </c>
      <c r="M26" s="31">
        <f t="shared" si="2"/>
        <v>-951765087</v>
      </c>
      <c r="N26" s="31">
        <f t="shared" si="2"/>
        <v>160420631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-77443790</v>
      </c>
      <c r="X26" s="31">
        <f t="shared" si="2"/>
        <v>-3473002004</v>
      </c>
      <c r="Y26" s="31">
        <f t="shared" si="2"/>
        <v>3395558214</v>
      </c>
      <c r="Z26" s="32">
        <f>+IF(X26&lt;&gt;0,+(Y26/X26)*100,0)</f>
        <v>-97.77011962818321</v>
      </c>
      <c r="AA26" s="33">
        <f>+AA13+AA25</f>
        <v>-6946004000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>
        <v>-131558315</v>
      </c>
      <c r="H30" s="20">
        <v>36541273</v>
      </c>
      <c r="I30" s="20">
        <v>54020370</v>
      </c>
      <c r="J30" s="20">
        <v>-40996672</v>
      </c>
      <c r="K30" s="20">
        <v>-61553738</v>
      </c>
      <c r="L30" s="20">
        <v>-156918867</v>
      </c>
      <c r="M30" s="20">
        <v>-68120632</v>
      </c>
      <c r="N30" s="20">
        <v>-286593237</v>
      </c>
      <c r="O30" s="20"/>
      <c r="P30" s="20"/>
      <c r="Q30" s="20"/>
      <c r="R30" s="20"/>
      <c r="S30" s="20"/>
      <c r="T30" s="20"/>
      <c r="U30" s="20"/>
      <c r="V30" s="20"/>
      <c r="W30" s="20">
        <v>-327589909</v>
      </c>
      <c r="X30" s="20"/>
      <c r="Y30" s="20">
        <v>-327589909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>
        <v>-500</v>
      </c>
      <c r="J31" s="20">
        <v>-500</v>
      </c>
      <c r="K31" s="20"/>
      <c r="L31" s="20">
        <v>500</v>
      </c>
      <c r="M31" s="20"/>
      <c r="N31" s="20">
        <v>500</v>
      </c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>
        <v>758102000</v>
      </c>
      <c r="F32" s="20">
        <v>758102000</v>
      </c>
      <c r="G32" s="20">
        <v>-739121462</v>
      </c>
      <c r="H32" s="20">
        <v>176115439</v>
      </c>
      <c r="I32" s="20">
        <v>-85739715</v>
      </c>
      <c r="J32" s="20">
        <v>-648745738</v>
      </c>
      <c r="K32" s="20">
        <v>139483646</v>
      </c>
      <c r="L32" s="20">
        <v>689457000</v>
      </c>
      <c r="M32" s="20">
        <v>-1000423249</v>
      </c>
      <c r="N32" s="20">
        <v>-171482603</v>
      </c>
      <c r="O32" s="20"/>
      <c r="P32" s="20"/>
      <c r="Q32" s="20"/>
      <c r="R32" s="20"/>
      <c r="S32" s="20"/>
      <c r="T32" s="20"/>
      <c r="U32" s="20"/>
      <c r="V32" s="20"/>
      <c r="W32" s="20">
        <v>-820228341</v>
      </c>
      <c r="X32" s="20">
        <v>379051000</v>
      </c>
      <c r="Y32" s="20">
        <v>-1199279341</v>
      </c>
      <c r="Z32" s="21">
        <v>-316.38996889600605</v>
      </c>
      <c r="AA32" s="22">
        <v>758102000</v>
      </c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>
        <v>-55918</v>
      </c>
      <c r="H34" s="20">
        <v>-52767</v>
      </c>
      <c r="I34" s="20"/>
      <c r="J34" s="20">
        <v>-108685</v>
      </c>
      <c r="K34" s="20">
        <v>11351000</v>
      </c>
      <c r="L34" s="20">
        <v>-42226</v>
      </c>
      <c r="M34" s="20">
        <v>-5395809</v>
      </c>
      <c r="N34" s="20">
        <v>5912965</v>
      </c>
      <c r="O34" s="20"/>
      <c r="P34" s="20"/>
      <c r="Q34" s="20"/>
      <c r="R34" s="20"/>
      <c r="S34" s="20"/>
      <c r="T34" s="20"/>
      <c r="U34" s="20"/>
      <c r="V34" s="20"/>
      <c r="W34" s="20">
        <v>5804280</v>
      </c>
      <c r="X34" s="20"/>
      <c r="Y34" s="20">
        <v>5804280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>
        <v>-82299499</v>
      </c>
      <c r="H35" s="20">
        <v>198546895</v>
      </c>
      <c r="I35" s="20">
        <v>22999951</v>
      </c>
      <c r="J35" s="20">
        <v>139247347</v>
      </c>
      <c r="K35" s="20">
        <v>76289567</v>
      </c>
      <c r="L35" s="20">
        <v>31026498</v>
      </c>
      <c r="M35" s="20">
        <v>-17782740</v>
      </c>
      <c r="N35" s="20">
        <v>89533325</v>
      </c>
      <c r="O35" s="20"/>
      <c r="P35" s="20"/>
      <c r="Q35" s="20"/>
      <c r="R35" s="20"/>
      <c r="S35" s="20"/>
      <c r="T35" s="20"/>
      <c r="U35" s="20"/>
      <c r="V35" s="20"/>
      <c r="W35" s="20">
        <v>228780672</v>
      </c>
      <c r="X35" s="20"/>
      <c r="Y35" s="20">
        <v>228780672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>
        <v>-251050</v>
      </c>
      <c r="H36" s="20">
        <v>2860491</v>
      </c>
      <c r="I36" s="20">
        <v>-14700852</v>
      </c>
      <c r="J36" s="20">
        <v>-12091411</v>
      </c>
      <c r="K36" s="20">
        <v>-756125</v>
      </c>
      <c r="L36" s="20">
        <v>420107</v>
      </c>
      <c r="M36" s="20">
        <v>6853220</v>
      </c>
      <c r="N36" s="20">
        <v>6517202</v>
      </c>
      <c r="O36" s="20"/>
      <c r="P36" s="20"/>
      <c r="Q36" s="20"/>
      <c r="R36" s="20"/>
      <c r="S36" s="20"/>
      <c r="T36" s="20"/>
      <c r="U36" s="20"/>
      <c r="V36" s="20"/>
      <c r="W36" s="20">
        <v>-5574209</v>
      </c>
      <c r="X36" s="20"/>
      <c r="Y36" s="20">
        <v>-5574209</v>
      </c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758102000</v>
      </c>
      <c r="F37" s="31">
        <f t="shared" si="3"/>
        <v>758102000</v>
      </c>
      <c r="G37" s="31">
        <f t="shared" si="3"/>
        <v>-953286244</v>
      </c>
      <c r="H37" s="31">
        <f t="shared" si="3"/>
        <v>414011331</v>
      </c>
      <c r="I37" s="31">
        <f t="shared" si="3"/>
        <v>-23420746</v>
      </c>
      <c r="J37" s="31">
        <f t="shared" si="3"/>
        <v>-562695659</v>
      </c>
      <c r="K37" s="31">
        <f t="shared" si="3"/>
        <v>164814350</v>
      </c>
      <c r="L37" s="31">
        <f t="shared" si="3"/>
        <v>563943012</v>
      </c>
      <c r="M37" s="31">
        <f t="shared" si="3"/>
        <v>-1084869210</v>
      </c>
      <c r="N37" s="31">
        <f t="shared" si="3"/>
        <v>-356111848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-918807507</v>
      </c>
      <c r="X37" s="31">
        <f t="shared" si="3"/>
        <v>379051000</v>
      </c>
      <c r="Y37" s="31">
        <f t="shared" si="3"/>
        <v>-1297858507</v>
      </c>
      <c r="Z37" s="32">
        <f>+IF(X37&lt;&gt;0,+(Y37/X37)*100,0)</f>
        <v>-342.39680333253307</v>
      </c>
      <c r="AA37" s="33">
        <f>SUM(AA29:AA36)</f>
        <v>758102000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>
        <v>-16395072</v>
      </c>
      <c r="H39" s="20">
        <v>75154722</v>
      </c>
      <c r="I39" s="20">
        <v>19685947</v>
      </c>
      <c r="J39" s="20">
        <v>78445597</v>
      </c>
      <c r="K39" s="20">
        <v>11482807</v>
      </c>
      <c r="L39" s="20">
        <v>48513547</v>
      </c>
      <c r="M39" s="20">
        <v>9901371</v>
      </c>
      <c r="N39" s="20">
        <v>69897725</v>
      </c>
      <c r="O39" s="20"/>
      <c r="P39" s="20"/>
      <c r="Q39" s="20"/>
      <c r="R39" s="20"/>
      <c r="S39" s="20"/>
      <c r="T39" s="20"/>
      <c r="U39" s="20"/>
      <c r="V39" s="20"/>
      <c r="W39" s="20">
        <v>148343322</v>
      </c>
      <c r="X39" s="20"/>
      <c r="Y39" s="20">
        <v>148343322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>
        <v>-606053</v>
      </c>
      <c r="H42" s="20">
        <v>-797959</v>
      </c>
      <c r="I42" s="20"/>
      <c r="J42" s="20">
        <v>-1404012</v>
      </c>
      <c r="K42" s="20">
        <v>-615133</v>
      </c>
      <c r="L42" s="20"/>
      <c r="M42" s="20">
        <v>-506175</v>
      </c>
      <c r="N42" s="20">
        <v>-1121308</v>
      </c>
      <c r="O42" s="20"/>
      <c r="P42" s="20"/>
      <c r="Q42" s="20"/>
      <c r="R42" s="20"/>
      <c r="S42" s="20"/>
      <c r="T42" s="20"/>
      <c r="U42" s="20"/>
      <c r="V42" s="20"/>
      <c r="W42" s="20">
        <v>-2525320</v>
      </c>
      <c r="X42" s="20"/>
      <c r="Y42" s="20">
        <v>-2525320</v>
      </c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-17001125</v>
      </c>
      <c r="H43" s="36">
        <f t="shared" si="4"/>
        <v>74356763</v>
      </c>
      <c r="I43" s="36">
        <f t="shared" si="4"/>
        <v>19685947</v>
      </c>
      <c r="J43" s="36">
        <f t="shared" si="4"/>
        <v>77041585</v>
      </c>
      <c r="K43" s="36">
        <f t="shared" si="4"/>
        <v>10867674</v>
      </c>
      <c r="L43" s="36">
        <f t="shared" si="4"/>
        <v>48513547</v>
      </c>
      <c r="M43" s="36">
        <f t="shared" si="4"/>
        <v>9395196</v>
      </c>
      <c r="N43" s="36">
        <f t="shared" si="4"/>
        <v>68776417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145818002</v>
      </c>
      <c r="X43" s="36">
        <f t="shared" si="4"/>
        <v>0</v>
      </c>
      <c r="Y43" s="36">
        <f t="shared" si="4"/>
        <v>145818002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758102000</v>
      </c>
      <c r="F44" s="31">
        <f t="shared" si="5"/>
        <v>758102000</v>
      </c>
      <c r="G44" s="31">
        <f t="shared" si="5"/>
        <v>-970287369</v>
      </c>
      <c r="H44" s="31">
        <f t="shared" si="5"/>
        <v>488368094</v>
      </c>
      <c r="I44" s="31">
        <f t="shared" si="5"/>
        <v>-3734799</v>
      </c>
      <c r="J44" s="31">
        <f t="shared" si="5"/>
        <v>-485654074</v>
      </c>
      <c r="K44" s="31">
        <f t="shared" si="5"/>
        <v>175682024</v>
      </c>
      <c r="L44" s="31">
        <f t="shared" si="5"/>
        <v>612456559</v>
      </c>
      <c r="M44" s="31">
        <f t="shared" si="5"/>
        <v>-1075474014</v>
      </c>
      <c r="N44" s="31">
        <f t="shared" si="5"/>
        <v>-287335431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-772989505</v>
      </c>
      <c r="X44" s="31">
        <f t="shared" si="5"/>
        <v>379051000</v>
      </c>
      <c r="Y44" s="31">
        <f t="shared" si="5"/>
        <v>-1152040505</v>
      </c>
      <c r="Z44" s="32">
        <f>+IF(X44&lt;&gt;0,+(Y44/X44)*100,0)</f>
        <v>-303.92757307064221</v>
      </c>
      <c r="AA44" s="33">
        <f>+AA37+AA43</f>
        <v>758102000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662431073</v>
      </c>
      <c r="D45" s="42">
        <f t="shared" si="6"/>
        <v>0</v>
      </c>
      <c r="E45" s="43">
        <f t="shared" si="6"/>
        <v>-7704106000</v>
      </c>
      <c r="F45" s="44">
        <f t="shared" si="6"/>
        <v>-7704106000</v>
      </c>
      <c r="G45" s="44">
        <f t="shared" si="6"/>
        <v>-5200315</v>
      </c>
      <c r="H45" s="44">
        <f t="shared" si="6"/>
        <v>111078881</v>
      </c>
      <c r="I45" s="44">
        <f t="shared" si="6"/>
        <v>141911087</v>
      </c>
      <c r="J45" s="44">
        <f t="shared" si="6"/>
        <v>247789653</v>
      </c>
      <c r="K45" s="44">
        <f t="shared" si="6"/>
        <v>213417966</v>
      </c>
      <c r="L45" s="44">
        <f t="shared" si="6"/>
        <v>110629169</v>
      </c>
      <c r="M45" s="44">
        <f t="shared" si="6"/>
        <v>123708927</v>
      </c>
      <c r="N45" s="44">
        <f t="shared" si="6"/>
        <v>447756062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695545715</v>
      </c>
      <c r="X45" s="44">
        <f t="shared" si="6"/>
        <v>-3852053004</v>
      </c>
      <c r="Y45" s="44">
        <f t="shared" si="6"/>
        <v>4547598719</v>
      </c>
      <c r="Z45" s="45">
        <f>+IF(X45&lt;&gt;0,+(Y45/X45)*100,0)</f>
        <v>-118.05649388203486</v>
      </c>
      <c r="AA45" s="46">
        <f>+AA26-AA44</f>
        <v>-7704106000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0</v>
      </c>
      <c r="M50" s="52">
        <f t="shared" si="7"/>
        <v>0</v>
      </c>
      <c r="N50" s="52">
        <f t="shared" si="7"/>
        <v>0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0</v>
      </c>
      <c r="X50" s="52">
        <f t="shared" si="7"/>
        <v>0</v>
      </c>
      <c r="Y50" s="52">
        <f t="shared" si="7"/>
        <v>0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38.450000000000003" customHeight="1" x14ac:dyDescent="0.25">
      <c r="A1" s="62" t="s">
        <v>80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>
        <v>-333482961</v>
      </c>
      <c r="J6" s="20">
        <v>-333482961</v>
      </c>
      <c r="K6" s="20">
        <v>-391515249</v>
      </c>
      <c r="L6" s="20">
        <v>331413187</v>
      </c>
      <c r="M6" s="20">
        <v>-342791414</v>
      </c>
      <c r="N6" s="20">
        <v>-402893476</v>
      </c>
      <c r="O6" s="20"/>
      <c r="P6" s="20"/>
      <c r="Q6" s="20"/>
      <c r="R6" s="20"/>
      <c r="S6" s="20"/>
      <c r="T6" s="20"/>
      <c r="U6" s="20"/>
      <c r="V6" s="20"/>
      <c r="W6" s="20">
        <v>-736376437</v>
      </c>
      <c r="X6" s="20"/>
      <c r="Y6" s="20">
        <v>-736376437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>
        <v>17887870</v>
      </c>
      <c r="J7" s="20">
        <v>17887870</v>
      </c>
      <c r="K7" s="20">
        <v>-26989484</v>
      </c>
      <c r="L7" s="20"/>
      <c r="M7" s="20">
        <v>1981436</v>
      </c>
      <c r="N7" s="20">
        <v>-25008048</v>
      </c>
      <c r="O7" s="20"/>
      <c r="P7" s="20"/>
      <c r="Q7" s="20"/>
      <c r="R7" s="20"/>
      <c r="S7" s="20"/>
      <c r="T7" s="20"/>
      <c r="U7" s="20"/>
      <c r="V7" s="20"/>
      <c r="W7" s="20">
        <v>-7120178</v>
      </c>
      <c r="X7" s="20"/>
      <c r="Y7" s="20">
        <v>-7120178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4"/>
      <c r="H11" s="24"/>
      <c r="I11" s="24">
        <v>47104769</v>
      </c>
      <c r="J11" s="20">
        <v>47104769</v>
      </c>
      <c r="K11" s="24">
        <v>101360079</v>
      </c>
      <c r="L11" s="24">
        <v>149794358</v>
      </c>
      <c r="M11" s="20">
        <v>51199039</v>
      </c>
      <c r="N11" s="24">
        <v>302353476</v>
      </c>
      <c r="O11" s="24"/>
      <c r="P11" s="24"/>
      <c r="Q11" s="20"/>
      <c r="R11" s="24"/>
      <c r="S11" s="24"/>
      <c r="T11" s="20"/>
      <c r="U11" s="24"/>
      <c r="V11" s="24"/>
      <c r="W11" s="24">
        <v>349458245</v>
      </c>
      <c r="X11" s="20"/>
      <c r="Y11" s="24">
        <v>349458245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0</v>
      </c>
      <c r="D13" s="29">
        <f>SUM(D6:D12)</f>
        <v>0</v>
      </c>
      <c r="E13" s="30">
        <f t="shared" si="0"/>
        <v>0</v>
      </c>
      <c r="F13" s="31">
        <f t="shared" si="0"/>
        <v>0</v>
      </c>
      <c r="G13" s="31">
        <f t="shared" si="0"/>
        <v>0</v>
      </c>
      <c r="H13" s="31">
        <f t="shared" si="0"/>
        <v>0</v>
      </c>
      <c r="I13" s="31">
        <f t="shared" si="0"/>
        <v>-268490322</v>
      </c>
      <c r="J13" s="31">
        <f t="shared" si="0"/>
        <v>-268490322</v>
      </c>
      <c r="K13" s="31">
        <f t="shared" si="0"/>
        <v>-317144654</v>
      </c>
      <c r="L13" s="31">
        <f t="shared" si="0"/>
        <v>481207545</v>
      </c>
      <c r="M13" s="31">
        <f t="shared" si="0"/>
        <v>-289610939</v>
      </c>
      <c r="N13" s="31">
        <f t="shared" si="0"/>
        <v>-125548048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-394038370</v>
      </c>
      <c r="X13" s="31">
        <f t="shared" si="0"/>
        <v>0</v>
      </c>
      <c r="Y13" s="31">
        <f t="shared" si="0"/>
        <v>-394038370</v>
      </c>
      <c r="Z13" s="32">
        <f>+IF(X13&lt;&gt;0,+(Y13/X13)*100,0)</f>
        <v>0</v>
      </c>
      <c r="AA13" s="33">
        <f>SUM(AA6:AA12)</f>
        <v>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/>
      <c r="D17" s="18"/>
      <c r="E17" s="19">
        <v>297423163</v>
      </c>
      <c r="F17" s="20">
        <v>297423163</v>
      </c>
      <c r="G17" s="24"/>
      <c r="H17" s="24"/>
      <c r="I17" s="24">
        <v>17691994</v>
      </c>
      <c r="J17" s="20">
        <v>17691994</v>
      </c>
      <c r="K17" s="24">
        <v>12863513</v>
      </c>
      <c r="L17" s="24">
        <v>24105855</v>
      </c>
      <c r="M17" s="20">
        <v>63376026</v>
      </c>
      <c r="N17" s="24">
        <v>100345394</v>
      </c>
      <c r="O17" s="24"/>
      <c r="P17" s="24"/>
      <c r="Q17" s="20"/>
      <c r="R17" s="24"/>
      <c r="S17" s="24"/>
      <c r="T17" s="20"/>
      <c r="U17" s="24"/>
      <c r="V17" s="24"/>
      <c r="W17" s="24">
        <v>118037388</v>
      </c>
      <c r="X17" s="20">
        <v>147313782</v>
      </c>
      <c r="Y17" s="24">
        <v>-29276394</v>
      </c>
      <c r="Z17" s="25">
        <v>-19.873492895593433</v>
      </c>
      <c r="AA17" s="26">
        <v>297423163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0</v>
      </c>
      <c r="D25" s="29">
        <f t="shared" ref="D25:Y25" si="1">SUM(D15:D24)</f>
        <v>0</v>
      </c>
      <c r="E25" s="35">
        <f t="shared" si="1"/>
        <v>297423163</v>
      </c>
      <c r="F25" s="36">
        <f t="shared" si="1"/>
        <v>297423163</v>
      </c>
      <c r="G25" s="36">
        <f t="shared" si="1"/>
        <v>0</v>
      </c>
      <c r="H25" s="36">
        <f t="shared" si="1"/>
        <v>0</v>
      </c>
      <c r="I25" s="36">
        <f t="shared" si="1"/>
        <v>17691994</v>
      </c>
      <c r="J25" s="36">
        <f t="shared" si="1"/>
        <v>17691994</v>
      </c>
      <c r="K25" s="36">
        <f t="shared" si="1"/>
        <v>12863513</v>
      </c>
      <c r="L25" s="36">
        <f t="shared" si="1"/>
        <v>24105855</v>
      </c>
      <c r="M25" s="36">
        <f t="shared" si="1"/>
        <v>63376026</v>
      </c>
      <c r="N25" s="36">
        <f t="shared" si="1"/>
        <v>100345394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118037388</v>
      </c>
      <c r="X25" s="36">
        <f t="shared" si="1"/>
        <v>147313782</v>
      </c>
      <c r="Y25" s="36">
        <f t="shared" si="1"/>
        <v>-29276394</v>
      </c>
      <c r="Z25" s="37">
        <f>+IF(X25&lt;&gt;0,+(Y25/X25)*100,0)</f>
        <v>-19.873492895593433</v>
      </c>
      <c r="AA25" s="38">
        <f>SUM(AA15:AA24)</f>
        <v>297423163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0</v>
      </c>
      <c r="D26" s="29">
        <f>+D13+D25</f>
        <v>0</v>
      </c>
      <c r="E26" s="30">
        <f t="shared" si="2"/>
        <v>297423163</v>
      </c>
      <c r="F26" s="31">
        <f t="shared" si="2"/>
        <v>297423163</v>
      </c>
      <c r="G26" s="31">
        <f t="shared" si="2"/>
        <v>0</v>
      </c>
      <c r="H26" s="31">
        <f t="shared" si="2"/>
        <v>0</v>
      </c>
      <c r="I26" s="31">
        <f t="shared" si="2"/>
        <v>-250798328</v>
      </c>
      <c r="J26" s="31">
        <f t="shared" si="2"/>
        <v>-250798328</v>
      </c>
      <c r="K26" s="31">
        <f t="shared" si="2"/>
        <v>-304281141</v>
      </c>
      <c r="L26" s="31">
        <f t="shared" si="2"/>
        <v>505313400</v>
      </c>
      <c r="M26" s="31">
        <f t="shared" si="2"/>
        <v>-226234913</v>
      </c>
      <c r="N26" s="31">
        <f t="shared" si="2"/>
        <v>-25202654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-276000982</v>
      </c>
      <c r="X26" s="31">
        <f t="shared" si="2"/>
        <v>147313782</v>
      </c>
      <c r="Y26" s="31">
        <f t="shared" si="2"/>
        <v>-423314764</v>
      </c>
      <c r="Z26" s="32">
        <f>+IF(X26&lt;&gt;0,+(Y26/X26)*100,0)</f>
        <v>-287.35584563296322</v>
      </c>
      <c r="AA26" s="33">
        <f>+AA13+AA25</f>
        <v>297423163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/>
      <c r="D32" s="18"/>
      <c r="E32" s="19"/>
      <c r="F32" s="20"/>
      <c r="G32" s="20"/>
      <c r="H32" s="20"/>
      <c r="I32" s="20">
        <v>29673330</v>
      </c>
      <c r="J32" s="20">
        <v>29673330</v>
      </c>
      <c r="K32" s="20">
        <v>303199533</v>
      </c>
      <c r="L32" s="20">
        <v>669880412</v>
      </c>
      <c r="M32" s="20">
        <v>-587974284</v>
      </c>
      <c r="N32" s="20">
        <v>385105661</v>
      </c>
      <c r="O32" s="20"/>
      <c r="P32" s="20"/>
      <c r="Q32" s="20"/>
      <c r="R32" s="20"/>
      <c r="S32" s="20"/>
      <c r="T32" s="20"/>
      <c r="U32" s="20"/>
      <c r="V32" s="20"/>
      <c r="W32" s="20">
        <v>414778991</v>
      </c>
      <c r="X32" s="20"/>
      <c r="Y32" s="20">
        <v>414778991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0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0</v>
      </c>
      <c r="H37" s="31">
        <f t="shared" si="3"/>
        <v>0</v>
      </c>
      <c r="I37" s="31">
        <f t="shared" si="3"/>
        <v>29673330</v>
      </c>
      <c r="J37" s="31">
        <f t="shared" si="3"/>
        <v>29673330</v>
      </c>
      <c r="K37" s="31">
        <f t="shared" si="3"/>
        <v>303199533</v>
      </c>
      <c r="L37" s="31">
        <f t="shared" si="3"/>
        <v>669880412</v>
      </c>
      <c r="M37" s="31">
        <f t="shared" si="3"/>
        <v>-587974284</v>
      </c>
      <c r="N37" s="31">
        <f t="shared" si="3"/>
        <v>385105661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414778991</v>
      </c>
      <c r="X37" s="31">
        <f t="shared" si="3"/>
        <v>0</v>
      </c>
      <c r="Y37" s="31">
        <f t="shared" si="3"/>
        <v>414778991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0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0</v>
      </c>
      <c r="J43" s="36">
        <f t="shared" si="4"/>
        <v>0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0</v>
      </c>
      <c r="X43" s="36">
        <f t="shared" si="4"/>
        <v>0</v>
      </c>
      <c r="Y43" s="36">
        <f t="shared" si="4"/>
        <v>0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0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  <c r="I44" s="31">
        <f t="shared" si="5"/>
        <v>29673330</v>
      </c>
      <c r="J44" s="31">
        <f t="shared" si="5"/>
        <v>29673330</v>
      </c>
      <c r="K44" s="31">
        <f t="shared" si="5"/>
        <v>303199533</v>
      </c>
      <c r="L44" s="31">
        <f t="shared" si="5"/>
        <v>669880412</v>
      </c>
      <c r="M44" s="31">
        <f t="shared" si="5"/>
        <v>-587974284</v>
      </c>
      <c r="N44" s="31">
        <f t="shared" si="5"/>
        <v>385105661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414778991</v>
      </c>
      <c r="X44" s="31">
        <f t="shared" si="5"/>
        <v>0</v>
      </c>
      <c r="Y44" s="31">
        <f t="shared" si="5"/>
        <v>414778991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0</v>
      </c>
      <c r="D45" s="42">
        <f t="shared" si="6"/>
        <v>0</v>
      </c>
      <c r="E45" s="43">
        <f t="shared" si="6"/>
        <v>297423163</v>
      </c>
      <c r="F45" s="44">
        <f t="shared" si="6"/>
        <v>297423163</v>
      </c>
      <c r="G45" s="44">
        <f t="shared" si="6"/>
        <v>0</v>
      </c>
      <c r="H45" s="44">
        <f t="shared" si="6"/>
        <v>0</v>
      </c>
      <c r="I45" s="44">
        <f t="shared" si="6"/>
        <v>-280471658</v>
      </c>
      <c r="J45" s="44">
        <f t="shared" si="6"/>
        <v>-280471658</v>
      </c>
      <c r="K45" s="44">
        <f t="shared" si="6"/>
        <v>-607480674</v>
      </c>
      <c r="L45" s="44">
        <f t="shared" si="6"/>
        <v>-164567012</v>
      </c>
      <c r="M45" s="44">
        <f t="shared" si="6"/>
        <v>361739371</v>
      </c>
      <c r="N45" s="44">
        <f t="shared" si="6"/>
        <v>-410308315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-690779973</v>
      </c>
      <c r="X45" s="44">
        <f t="shared" si="6"/>
        <v>147313782</v>
      </c>
      <c r="Y45" s="44">
        <f t="shared" si="6"/>
        <v>-838093755</v>
      </c>
      <c r="Z45" s="45">
        <f>+IF(X45&lt;&gt;0,+(Y45/X45)*100,0)</f>
        <v>-568.91741127113278</v>
      </c>
      <c r="AA45" s="46">
        <f>+AA26-AA44</f>
        <v>297423163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/>
      <c r="D47" s="18"/>
      <c r="E47" s="19"/>
      <c r="F47" s="20"/>
      <c r="G47" s="20"/>
      <c r="H47" s="20"/>
      <c r="I47" s="20"/>
      <c r="J47" s="20"/>
      <c r="K47" s="20"/>
      <c r="L47" s="20">
        <v>-36903193</v>
      </c>
      <c r="M47" s="20">
        <v>-40538114</v>
      </c>
      <c r="N47" s="20">
        <v>-77441307</v>
      </c>
      <c r="O47" s="20"/>
      <c r="P47" s="20"/>
      <c r="Q47" s="20"/>
      <c r="R47" s="20"/>
      <c r="S47" s="20"/>
      <c r="T47" s="20"/>
      <c r="U47" s="20"/>
      <c r="V47" s="20"/>
      <c r="W47" s="20">
        <v>-77441307</v>
      </c>
      <c r="X47" s="20"/>
      <c r="Y47" s="20">
        <v>-77441307</v>
      </c>
      <c r="Z47" s="47"/>
      <c r="AA47" s="22"/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0</v>
      </c>
      <c r="D50" s="50">
        <f t="shared" ref="D50:Y50" si="7">SUM(D47:D49)</f>
        <v>0</v>
      </c>
      <c r="E50" s="51">
        <f t="shared" si="7"/>
        <v>0</v>
      </c>
      <c r="F50" s="52">
        <f t="shared" si="7"/>
        <v>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0</v>
      </c>
      <c r="L50" s="52">
        <f t="shared" si="7"/>
        <v>-36903193</v>
      </c>
      <c r="M50" s="52">
        <f t="shared" si="7"/>
        <v>-40538114</v>
      </c>
      <c r="N50" s="52">
        <f t="shared" si="7"/>
        <v>-77441307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-77441307</v>
      </c>
      <c r="X50" s="52">
        <f t="shared" si="7"/>
        <v>0</v>
      </c>
      <c r="Y50" s="52">
        <f t="shared" si="7"/>
        <v>-77441307</v>
      </c>
      <c r="Z50" s="53">
        <f>+IF(X50&lt;&gt;0,+(Y50/X50)*100,0)</f>
        <v>0</v>
      </c>
      <c r="AA50" s="54">
        <f>SUM(AA47:AA49)</f>
        <v>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81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-1088577735</v>
      </c>
      <c r="D6" s="18"/>
      <c r="E6" s="19"/>
      <c r="F6" s="20"/>
      <c r="G6" s="20">
        <v>-77750438</v>
      </c>
      <c r="H6" s="20">
        <v>568220358</v>
      </c>
      <c r="I6" s="20">
        <v>-122885947</v>
      </c>
      <c r="J6" s="20">
        <v>367583973</v>
      </c>
      <c r="K6" s="20">
        <v>-171503085</v>
      </c>
      <c r="L6" s="20">
        <v>-423982310</v>
      </c>
      <c r="M6" s="20">
        <v>-190010378</v>
      </c>
      <c r="N6" s="20">
        <v>-785495773</v>
      </c>
      <c r="O6" s="20"/>
      <c r="P6" s="20"/>
      <c r="Q6" s="20"/>
      <c r="R6" s="20"/>
      <c r="S6" s="20"/>
      <c r="T6" s="20"/>
      <c r="U6" s="20"/>
      <c r="V6" s="20"/>
      <c r="W6" s="20">
        <v>-417911800</v>
      </c>
      <c r="X6" s="20"/>
      <c r="Y6" s="20">
        <v>-417911800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599069985</v>
      </c>
      <c r="D7" s="18"/>
      <c r="E7" s="19">
        <v>2192664520</v>
      </c>
      <c r="F7" s="20">
        <v>2192664520</v>
      </c>
      <c r="G7" s="20">
        <v>126377032</v>
      </c>
      <c r="H7" s="20">
        <v>-287568376</v>
      </c>
      <c r="I7" s="20">
        <v>173720923</v>
      </c>
      <c r="J7" s="20">
        <v>12529579</v>
      </c>
      <c r="K7" s="20">
        <v>1063315366</v>
      </c>
      <c r="L7" s="20">
        <v>-697943121</v>
      </c>
      <c r="M7" s="20">
        <v>171404871</v>
      </c>
      <c r="N7" s="20">
        <v>536777116</v>
      </c>
      <c r="O7" s="20"/>
      <c r="P7" s="20"/>
      <c r="Q7" s="20"/>
      <c r="R7" s="20"/>
      <c r="S7" s="20"/>
      <c r="T7" s="20"/>
      <c r="U7" s="20"/>
      <c r="V7" s="20"/>
      <c r="W7" s="20">
        <v>549306695</v>
      </c>
      <c r="X7" s="20"/>
      <c r="Y7" s="20">
        <v>549306695</v>
      </c>
      <c r="Z7" s="21"/>
      <c r="AA7" s="22">
        <v>2192664520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>
        <v>-476</v>
      </c>
      <c r="D9" s="18"/>
      <c r="E9" s="19"/>
      <c r="F9" s="20"/>
      <c r="G9" s="20"/>
      <c r="H9" s="20"/>
      <c r="I9" s="20"/>
      <c r="J9" s="20"/>
      <c r="K9" s="20">
        <v>-149673</v>
      </c>
      <c r="L9" s="20"/>
      <c r="M9" s="20"/>
      <c r="N9" s="20">
        <v>-149673</v>
      </c>
      <c r="O9" s="20"/>
      <c r="P9" s="20"/>
      <c r="Q9" s="20"/>
      <c r="R9" s="20"/>
      <c r="S9" s="20"/>
      <c r="T9" s="20"/>
      <c r="U9" s="20"/>
      <c r="V9" s="20"/>
      <c r="W9" s="20">
        <v>-149673</v>
      </c>
      <c r="X9" s="20"/>
      <c r="Y9" s="20">
        <v>-149673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34995672</v>
      </c>
      <c r="D10" s="18"/>
      <c r="E10" s="19"/>
      <c r="F10" s="20"/>
      <c r="G10" s="20">
        <v>-7188087</v>
      </c>
      <c r="H10" s="20">
        <v>-326274718</v>
      </c>
      <c r="I10" s="20">
        <v>1140099</v>
      </c>
      <c r="J10" s="20">
        <v>-332322706</v>
      </c>
      <c r="K10" s="20">
        <v>7354136</v>
      </c>
      <c r="L10" s="20">
        <v>38816151</v>
      </c>
      <c r="M10" s="20">
        <v>-319828351</v>
      </c>
      <c r="N10" s="20">
        <v>-273658064</v>
      </c>
      <c r="O10" s="20"/>
      <c r="P10" s="20"/>
      <c r="Q10" s="20"/>
      <c r="R10" s="20"/>
      <c r="S10" s="20"/>
      <c r="T10" s="20"/>
      <c r="U10" s="20"/>
      <c r="V10" s="20"/>
      <c r="W10" s="20">
        <v>-605980770</v>
      </c>
      <c r="X10" s="20"/>
      <c r="Y10" s="20">
        <v>-605980770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>
        <v>10380734</v>
      </c>
      <c r="D11" s="18"/>
      <c r="E11" s="19"/>
      <c r="F11" s="20"/>
      <c r="G11" s="24">
        <v>42123355</v>
      </c>
      <c r="H11" s="24">
        <v>-55337813</v>
      </c>
      <c r="I11" s="24">
        <v>15096596</v>
      </c>
      <c r="J11" s="20">
        <v>1882138</v>
      </c>
      <c r="K11" s="24">
        <v>-10332768</v>
      </c>
      <c r="L11" s="24">
        <v>18446829</v>
      </c>
      <c r="M11" s="20">
        <v>-16147719</v>
      </c>
      <c r="N11" s="24">
        <v>-8033658</v>
      </c>
      <c r="O11" s="24"/>
      <c r="P11" s="24"/>
      <c r="Q11" s="20"/>
      <c r="R11" s="24"/>
      <c r="S11" s="24"/>
      <c r="T11" s="20"/>
      <c r="U11" s="24"/>
      <c r="V11" s="24"/>
      <c r="W11" s="24">
        <v>-6151520</v>
      </c>
      <c r="X11" s="20"/>
      <c r="Y11" s="24">
        <v>-6151520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>
        <v>19611354</v>
      </c>
      <c r="H12" s="20">
        <v>-8486446</v>
      </c>
      <c r="I12" s="20">
        <v>32432417</v>
      </c>
      <c r="J12" s="20">
        <v>43557325</v>
      </c>
      <c r="K12" s="20">
        <v>-43477769</v>
      </c>
      <c r="L12" s="20">
        <v>70721071</v>
      </c>
      <c r="M12" s="20">
        <v>841685</v>
      </c>
      <c r="N12" s="20">
        <v>28084987</v>
      </c>
      <c r="O12" s="20"/>
      <c r="P12" s="20"/>
      <c r="Q12" s="20"/>
      <c r="R12" s="20"/>
      <c r="S12" s="20"/>
      <c r="T12" s="20"/>
      <c r="U12" s="20"/>
      <c r="V12" s="20"/>
      <c r="W12" s="20">
        <v>71642312</v>
      </c>
      <c r="X12" s="20"/>
      <c r="Y12" s="20">
        <v>71642312</v>
      </c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-444131820</v>
      </c>
      <c r="D13" s="29">
        <f>SUM(D6:D12)</f>
        <v>0</v>
      </c>
      <c r="E13" s="30">
        <f t="shared" si="0"/>
        <v>2192664520</v>
      </c>
      <c r="F13" s="31">
        <f t="shared" si="0"/>
        <v>2192664520</v>
      </c>
      <c r="G13" s="31">
        <f t="shared" si="0"/>
        <v>103173216</v>
      </c>
      <c r="H13" s="31">
        <f t="shared" si="0"/>
        <v>-109446995</v>
      </c>
      <c r="I13" s="31">
        <f t="shared" si="0"/>
        <v>99504088</v>
      </c>
      <c r="J13" s="31">
        <f t="shared" si="0"/>
        <v>93230309</v>
      </c>
      <c r="K13" s="31">
        <f t="shared" si="0"/>
        <v>845206207</v>
      </c>
      <c r="L13" s="31">
        <f t="shared" si="0"/>
        <v>-993941380</v>
      </c>
      <c r="M13" s="31">
        <f t="shared" si="0"/>
        <v>-353739892</v>
      </c>
      <c r="N13" s="31">
        <f t="shared" si="0"/>
        <v>-502475065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-409244756</v>
      </c>
      <c r="X13" s="31">
        <f t="shared" si="0"/>
        <v>0</v>
      </c>
      <c r="Y13" s="31">
        <f t="shared" si="0"/>
        <v>-409244756</v>
      </c>
      <c r="Z13" s="32">
        <f>+IF(X13&lt;&gt;0,+(Y13/X13)*100,0)</f>
        <v>0</v>
      </c>
      <c r="AA13" s="33">
        <f>SUM(AA6:AA12)</f>
        <v>2192664520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318922876</v>
      </c>
      <c r="D17" s="18"/>
      <c r="E17" s="19">
        <v>9006097100</v>
      </c>
      <c r="F17" s="20">
        <v>9006097100</v>
      </c>
      <c r="G17" s="24">
        <v>-14156419</v>
      </c>
      <c r="H17" s="24">
        <v>2529893</v>
      </c>
      <c r="I17" s="24">
        <v>4230578</v>
      </c>
      <c r="J17" s="20">
        <v>-7395948</v>
      </c>
      <c r="K17" s="24">
        <v>19257143</v>
      </c>
      <c r="L17" s="24">
        <v>12834015</v>
      </c>
      <c r="M17" s="20">
        <v>23065435</v>
      </c>
      <c r="N17" s="24">
        <v>55156593</v>
      </c>
      <c r="O17" s="24"/>
      <c r="P17" s="24"/>
      <c r="Q17" s="20"/>
      <c r="R17" s="24"/>
      <c r="S17" s="24"/>
      <c r="T17" s="20"/>
      <c r="U17" s="24"/>
      <c r="V17" s="24"/>
      <c r="W17" s="24">
        <v>47760645</v>
      </c>
      <c r="X17" s="20">
        <v>10504983030</v>
      </c>
      <c r="Y17" s="24">
        <v>-10457222385</v>
      </c>
      <c r="Z17" s="25">
        <v>-99.545352478308573</v>
      </c>
      <c r="AA17" s="26">
        <v>9006097100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-139629</v>
      </c>
      <c r="D21" s="18"/>
      <c r="E21" s="19">
        <v>42000000</v>
      </c>
      <c r="F21" s="20">
        <v>42000000</v>
      </c>
      <c r="G21" s="20">
        <v>-76974</v>
      </c>
      <c r="H21" s="20">
        <v>-76974</v>
      </c>
      <c r="I21" s="20">
        <v>150934</v>
      </c>
      <c r="J21" s="20">
        <v>-3014</v>
      </c>
      <c r="K21" s="20">
        <v>-666</v>
      </c>
      <c r="L21" s="20">
        <v>-663</v>
      </c>
      <c r="M21" s="20">
        <v>-666</v>
      </c>
      <c r="N21" s="20">
        <v>-1995</v>
      </c>
      <c r="O21" s="20"/>
      <c r="P21" s="20"/>
      <c r="Q21" s="20"/>
      <c r="R21" s="20"/>
      <c r="S21" s="20"/>
      <c r="T21" s="20"/>
      <c r="U21" s="20"/>
      <c r="V21" s="20"/>
      <c r="W21" s="20">
        <v>-5009</v>
      </c>
      <c r="X21" s="20"/>
      <c r="Y21" s="20">
        <v>-5009</v>
      </c>
      <c r="Z21" s="21"/>
      <c r="AA21" s="22">
        <v>42000000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>
        <v>-390641</v>
      </c>
      <c r="D23" s="18"/>
      <c r="E23" s="19"/>
      <c r="F23" s="20"/>
      <c r="G23" s="20">
        <v>29328</v>
      </c>
      <c r="H23" s="20">
        <v>29328</v>
      </c>
      <c r="I23" s="20">
        <v>29328</v>
      </c>
      <c r="J23" s="20">
        <v>87984</v>
      </c>
      <c r="K23" s="20"/>
      <c r="L23" s="20">
        <v>58657</v>
      </c>
      <c r="M23" s="20"/>
      <c r="N23" s="20">
        <v>58657</v>
      </c>
      <c r="O23" s="20"/>
      <c r="P23" s="20"/>
      <c r="Q23" s="20"/>
      <c r="R23" s="20"/>
      <c r="S23" s="20"/>
      <c r="T23" s="20"/>
      <c r="U23" s="20"/>
      <c r="V23" s="20"/>
      <c r="W23" s="20">
        <v>146641</v>
      </c>
      <c r="X23" s="20"/>
      <c r="Y23" s="20">
        <v>146641</v>
      </c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318392606</v>
      </c>
      <c r="D25" s="29">
        <f t="shared" ref="D25:Y25" si="1">SUM(D15:D24)</f>
        <v>0</v>
      </c>
      <c r="E25" s="35">
        <f t="shared" si="1"/>
        <v>9048097100</v>
      </c>
      <c r="F25" s="36">
        <f t="shared" si="1"/>
        <v>9048097100</v>
      </c>
      <c r="G25" s="36">
        <f t="shared" si="1"/>
        <v>-14204065</v>
      </c>
      <c r="H25" s="36">
        <f t="shared" si="1"/>
        <v>2482247</v>
      </c>
      <c r="I25" s="36">
        <f t="shared" si="1"/>
        <v>4410840</v>
      </c>
      <c r="J25" s="36">
        <f t="shared" si="1"/>
        <v>-7310978</v>
      </c>
      <c r="K25" s="36">
        <f t="shared" si="1"/>
        <v>19256477</v>
      </c>
      <c r="L25" s="36">
        <f t="shared" si="1"/>
        <v>12892009</v>
      </c>
      <c r="M25" s="36">
        <f t="shared" si="1"/>
        <v>23064769</v>
      </c>
      <c r="N25" s="36">
        <f t="shared" si="1"/>
        <v>55213255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47902277</v>
      </c>
      <c r="X25" s="36">
        <f t="shared" si="1"/>
        <v>10504983030</v>
      </c>
      <c r="Y25" s="36">
        <f t="shared" si="1"/>
        <v>-10457080753</v>
      </c>
      <c r="Z25" s="37">
        <f>+IF(X25&lt;&gt;0,+(Y25/X25)*100,0)</f>
        <v>-99.544004241956401</v>
      </c>
      <c r="AA25" s="38">
        <f>SUM(AA15:AA24)</f>
        <v>9048097100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-125739214</v>
      </c>
      <c r="D26" s="29">
        <f>+D13+D25</f>
        <v>0</v>
      </c>
      <c r="E26" s="30">
        <f t="shared" si="2"/>
        <v>11240761620</v>
      </c>
      <c r="F26" s="31">
        <f t="shared" si="2"/>
        <v>11240761620</v>
      </c>
      <c r="G26" s="31">
        <f t="shared" si="2"/>
        <v>88969151</v>
      </c>
      <c r="H26" s="31">
        <f t="shared" si="2"/>
        <v>-106964748</v>
      </c>
      <c r="I26" s="31">
        <f t="shared" si="2"/>
        <v>103914928</v>
      </c>
      <c r="J26" s="31">
        <f t="shared" si="2"/>
        <v>85919331</v>
      </c>
      <c r="K26" s="31">
        <f t="shared" si="2"/>
        <v>864462684</v>
      </c>
      <c r="L26" s="31">
        <f t="shared" si="2"/>
        <v>-981049371</v>
      </c>
      <c r="M26" s="31">
        <f t="shared" si="2"/>
        <v>-330675123</v>
      </c>
      <c r="N26" s="31">
        <f t="shared" si="2"/>
        <v>-447261810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-361342479</v>
      </c>
      <c r="X26" s="31">
        <f t="shared" si="2"/>
        <v>10504983030</v>
      </c>
      <c r="Y26" s="31">
        <f t="shared" si="2"/>
        <v>-10866325509</v>
      </c>
      <c r="Z26" s="32">
        <f>+IF(X26&lt;&gt;0,+(Y26/X26)*100,0)</f>
        <v>-103.43972453804145</v>
      </c>
      <c r="AA26" s="33">
        <f>+AA13+AA25</f>
        <v>11240761620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>
        <v>-18809073</v>
      </c>
      <c r="D30" s="18"/>
      <c r="E30" s="19"/>
      <c r="F30" s="20"/>
      <c r="G30" s="20">
        <v>10514544</v>
      </c>
      <c r="H30" s="20">
        <v>21099923</v>
      </c>
      <c r="I30" s="20">
        <v>17797387</v>
      </c>
      <c r="J30" s="20">
        <v>49411854</v>
      </c>
      <c r="K30" s="20">
        <v>18390632</v>
      </c>
      <c r="L30" s="20">
        <v>6550909</v>
      </c>
      <c r="M30" s="20">
        <v>47008133</v>
      </c>
      <c r="N30" s="20">
        <v>71949674</v>
      </c>
      <c r="O30" s="20"/>
      <c r="P30" s="20"/>
      <c r="Q30" s="20"/>
      <c r="R30" s="20"/>
      <c r="S30" s="20"/>
      <c r="T30" s="20"/>
      <c r="U30" s="20"/>
      <c r="V30" s="20"/>
      <c r="W30" s="20">
        <v>121361528</v>
      </c>
      <c r="X30" s="20"/>
      <c r="Y30" s="20">
        <v>121361528</v>
      </c>
      <c r="Z30" s="21"/>
      <c r="AA30" s="22"/>
    </row>
    <row r="31" spans="1:27" ht="13.5" x14ac:dyDescent="0.25">
      <c r="A31" s="23" t="s">
        <v>58</v>
      </c>
      <c r="B31" s="39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59</v>
      </c>
      <c r="B32" s="17" t="s">
        <v>32</v>
      </c>
      <c r="C32" s="18">
        <v>81886362</v>
      </c>
      <c r="D32" s="18"/>
      <c r="E32" s="19"/>
      <c r="F32" s="20"/>
      <c r="G32" s="20">
        <v>-231214248</v>
      </c>
      <c r="H32" s="20">
        <v>-365629479</v>
      </c>
      <c r="I32" s="20">
        <v>15942588</v>
      </c>
      <c r="J32" s="20">
        <v>-580901139</v>
      </c>
      <c r="K32" s="20">
        <v>-18437715</v>
      </c>
      <c r="L32" s="20">
        <v>18054502</v>
      </c>
      <c r="M32" s="20">
        <v>-3431520</v>
      </c>
      <c r="N32" s="20">
        <v>-3814733</v>
      </c>
      <c r="O32" s="20"/>
      <c r="P32" s="20"/>
      <c r="Q32" s="20"/>
      <c r="R32" s="20"/>
      <c r="S32" s="20"/>
      <c r="T32" s="20"/>
      <c r="U32" s="20"/>
      <c r="V32" s="20"/>
      <c r="W32" s="20">
        <v>-584715872</v>
      </c>
      <c r="X32" s="20"/>
      <c r="Y32" s="20">
        <v>-584715872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153360088</v>
      </c>
      <c r="D33" s="18"/>
      <c r="E33" s="19"/>
      <c r="F33" s="20"/>
      <c r="G33" s="20"/>
      <c r="H33" s="20"/>
      <c r="I33" s="20"/>
      <c r="J33" s="20"/>
      <c r="K33" s="20"/>
      <c r="L33" s="20"/>
      <c r="M33" s="20">
        <v>-8875340</v>
      </c>
      <c r="N33" s="20">
        <v>-8875340</v>
      </c>
      <c r="O33" s="20"/>
      <c r="P33" s="20"/>
      <c r="Q33" s="20"/>
      <c r="R33" s="20"/>
      <c r="S33" s="20"/>
      <c r="T33" s="20"/>
      <c r="U33" s="20"/>
      <c r="V33" s="20"/>
      <c r="W33" s="20">
        <v>-8875340</v>
      </c>
      <c r="X33" s="20"/>
      <c r="Y33" s="20">
        <v>-8875340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239420026</v>
      </c>
      <c r="D35" s="18"/>
      <c r="E35" s="19"/>
      <c r="F35" s="20"/>
      <c r="G35" s="20">
        <v>88386031</v>
      </c>
      <c r="H35" s="20">
        <v>-22837302</v>
      </c>
      <c r="I35" s="20">
        <v>19818629</v>
      </c>
      <c r="J35" s="20">
        <v>85367358</v>
      </c>
      <c r="K35" s="20">
        <v>147462141</v>
      </c>
      <c r="L35" s="20">
        <v>-82314329</v>
      </c>
      <c r="M35" s="20">
        <v>20745622</v>
      </c>
      <c r="N35" s="20">
        <v>85893434</v>
      </c>
      <c r="O35" s="20"/>
      <c r="P35" s="20"/>
      <c r="Q35" s="20"/>
      <c r="R35" s="20"/>
      <c r="S35" s="20"/>
      <c r="T35" s="20"/>
      <c r="U35" s="20"/>
      <c r="V35" s="20"/>
      <c r="W35" s="20">
        <v>171260792</v>
      </c>
      <c r="X35" s="20"/>
      <c r="Y35" s="20">
        <v>171260792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455857403</v>
      </c>
      <c r="D37" s="29">
        <f t="shared" ref="D37:Y37" si="3">SUM(D29:D36)</f>
        <v>0</v>
      </c>
      <c r="E37" s="30">
        <f t="shared" si="3"/>
        <v>0</v>
      </c>
      <c r="F37" s="31">
        <f t="shared" si="3"/>
        <v>0</v>
      </c>
      <c r="G37" s="31">
        <f t="shared" si="3"/>
        <v>-132313673</v>
      </c>
      <c r="H37" s="31">
        <f t="shared" si="3"/>
        <v>-367366858</v>
      </c>
      <c r="I37" s="31">
        <f t="shared" si="3"/>
        <v>53558604</v>
      </c>
      <c r="J37" s="31">
        <f t="shared" si="3"/>
        <v>-446121927</v>
      </c>
      <c r="K37" s="31">
        <f t="shared" si="3"/>
        <v>147415058</v>
      </c>
      <c r="L37" s="31">
        <f t="shared" si="3"/>
        <v>-57708918</v>
      </c>
      <c r="M37" s="31">
        <f t="shared" si="3"/>
        <v>55446895</v>
      </c>
      <c r="N37" s="31">
        <f t="shared" si="3"/>
        <v>145153035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-300968892</v>
      </c>
      <c r="X37" s="31">
        <f t="shared" si="3"/>
        <v>0</v>
      </c>
      <c r="Y37" s="31">
        <f t="shared" si="3"/>
        <v>-300968892</v>
      </c>
      <c r="Z37" s="32">
        <f>+IF(X37&lt;&gt;0,+(Y37/X37)*100,0)</f>
        <v>0</v>
      </c>
      <c r="AA37" s="33">
        <f>SUM(AA29:AA36)</f>
        <v>0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>
        <v>12563142</v>
      </c>
      <c r="D39" s="18"/>
      <c r="E39" s="19"/>
      <c r="F39" s="20"/>
      <c r="G39" s="20">
        <v>-3315157</v>
      </c>
      <c r="H39" s="20"/>
      <c r="I39" s="20"/>
      <c r="J39" s="20">
        <v>-3315157</v>
      </c>
      <c r="K39" s="20"/>
      <c r="L39" s="20">
        <v>-11666667</v>
      </c>
      <c r="M39" s="20">
        <v>-181869862</v>
      </c>
      <c r="N39" s="20">
        <v>-193536529</v>
      </c>
      <c r="O39" s="20"/>
      <c r="P39" s="20"/>
      <c r="Q39" s="20"/>
      <c r="R39" s="20"/>
      <c r="S39" s="20"/>
      <c r="T39" s="20"/>
      <c r="U39" s="20"/>
      <c r="V39" s="20"/>
      <c r="W39" s="20">
        <v>-196851686</v>
      </c>
      <c r="X39" s="20"/>
      <c r="Y39" s="20">
        <v>-196851686</v>
      </c>
      <c r="Z39" s="21"/>
      <c r="AA39" s="22"/>
    </row>
    <row r="40" spans="1:27" ht="13.5" x14ac:dyDescent="0.25">
      <c r="A40" s="23" t="s">
        <v>61</v>
      </c>
      <c r="B40" s="17" t="s">
        <v>32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12563142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-3315157</v>
      </c>
      <c r="H43" s="36">
        <f t="shared" si="4"/>
        <v>0</v>
      </c>
      <c r="I43" s="36">
        <f t="shared" si="4"/>
        <v>0</v>
      </c>
      <c r="J43" s="36">
        <f t="shared" si="4"/>
        <v>-3315157</v>
      </c>
      <c r="K43" s="36">
        <f t="shared" si="4"/>
        <v>0</v>
      </c>
      <c r="L43" s="36">
        <f t="shared" si="4"/>
        <v>-11666667</v>
      </c>
      <c r="M43" s="36">
        <f t="shared" si="4"/>
        <v>-181869862</v>
      </c>
      <c r="N43" s="36">
        <f t="shared" si="4"/>
        <v>-193536529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-196851686</v>
      </c>
      <c r="X43" s="36">
        <f t="shared" si="4"/>
        <v>0</v>
      </c>
      <c r="Y43" s="36">
        <f t="shared" si="4"/>
        <v>-196851686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468420545</v>
      </c>
      <c r="D44" s="29">
        <f>+D37+D43</f>
        <v>0</v>
      </c>
      <c r="E44" s="30">
        <f t="shared" si="5"/>
        <v>0</v>
      </c>
      <c r="F44" s="31">
        <f t="shared" si="5"/>
        <v>0</v>
      </c>
      <c r="G44" s="31">
        <f t="shared" si="5"/>
        <v>-135628830</v>
      </c>
      <c r="H44" s="31">
        <f t="shared" si="5"/>
        <v>-367366858</v>
      </c>
      <c r="I44" s="31">
        <f t="shared" si="5"/>
        <v>53558604</v>
      </c>
      <c r="J44" s="31">
        <f t="shared" si="5"/>
        <v>-449437084</v>
      </c>
      <c r="K44" s="31">
        <f t="shared" si="5"/>
        <v>147415058</v>
      </c>
      <c r="L44" s="31">
        <f t="shared" si="5"/>
        <v>-69375585</v>
      </c>
      <c r="M44" s="31">
        <f t="shared" si="5"/>
        <v>-126422967</v>
      </c>
      <c r="N44" s="31">
        <f t="shared" si="5"/>
        <v>-48383494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-497820578</v>
      </c>
      <c r="X44" s="31">
        <f t="shared" si="5"/>
        <v>0</v>
      </c>
      <c r="Y44" s="31">
        <f t="shared" si="5"/>
        <v>-497820578</v>
      </c>
      <c r="Z44" s="32">
        <f>+IF(X44&lt;&gt;0,+(Y44/X44)*100,0)</f>
        <v>0</v>
      </c>
      <c r="AA44" s="33">
        <f>+AA37+AA43</f>
        <v>0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-594159759</v>
      </c>
      <c r="D45" s="42">
        <f t="shared" si="6"/>
        <v>0</v>
      </c>
      <c r="E45" s="43">
        <f t="shared" si="6"/>
        <v>11240761620</v>
      </c>
      <c r="F45" s="44">
        <f t="shared" si="6"/>
        <v>11240761620</v>
      </c>
      <c r="G45" s="44">
        <f t="shared" si="6"/>
        <v>224597981</v>
      </c>
      <c r="H45" s="44">
        <f t="shared" si="6"/>
        <v>260402110</v>
      </c>
      <c r="I45" s="44">
        <f t="shared" si="6"/>
        <v>50356324</v>
      </c>
      <c r="J45" s="44">
        <f t="shared" si="6"/>
        <v>535356415</v>
      </c>
      <c r="K45" s="44">
        <f t="shared" si="6"/>
        <v>717047626</v>
      </c>
      <c r="L45" s="44">
        <f t="shared" si="6"/>
        <v>-911673786</v>
      </c>
      <c r="M45" s="44">
        <f t="shared" si="6"/>
        <v>-204252156</v>
      </c>
      <c r="N45" s="44">
        <f t="shared" si="6"/>
        <v>-398878316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136478099</v>
      </c>
      <c r="X45" s="44">
        <f t="shared" si="6"/>
        <v>10504983030</v>
      </c>
      <c r="Y45" s="44">
        <f t="shared" si="6"/>
        <v>-10368504931</v>
      </c>
      <c r="Z45" s="45">
        <f>+IF(X45&lt;&gt;0,+(Y45/X45)*100,0)</f>
        <v>-98.700825135935517</v>
      </c>
      <c r="AA45" s="46">
        <f>+AA26-AA44</f>
        <v>11240761620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-594239057</v>
      </c>
      <c r="D47" s="18"/>
      <c r="E47" s="19">
        <v>10236347620</v>
      </c>
      <c r="F47" s="20">
        <v>10236347620</v>
      </c>
      <c r="G47" s="20"/>
      <c r="H47" s="20"/>
      <c r="I47" s="20"/>
      <c r="J47" s="20"/>
      <c r="K47" s="20">
        <v>1252404026</v>
      </c>
      <c r="L47" s="20">
        <v>93762214</v>
      </c>
      <c r="M47" s="20">
        <v>-93762214</v>
      </c>
      <c r="N47" s="20">
        <v>1252404026</v>
      </c>
      <c r="O47" s="20"/>
      <c r="P47" s="20"/>
      <c r="Q47" s="20"/>
      <c r="R47" s="20"/>
      <c r="S47" s="20"/>
      <c r="T47" s="20"/>
      <c r="U47" s="20"/>
      <c r="V47" s="20"/>
      <c r="W47" s="20">
        <v>1252404026</v>
      </c>
      <c r="X47" s="20"/>
      <c r="Y47" s="20">
        <v>1252404026</v>
      </c>
      <c r="Z47" s="47"/>
      <c r="AA47" s="22">
        <v>10236347620</v>
      </c>
    </row>
    <row r="48" spans="1:27" ht="13.5" x14ac:dyDescent="0.25">
      <c r="A48" s="23" t="s">
        <v>73</v>
      </c>
      <c r="B48" s="17" t="s">
        <v>32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-594239057</v>
      </c>
      <c r="D50" s="50">
        <f t="shared" ref="D50:Y50" si="7">SUM(D47:D49)</f>
        <v>0</v>
      </c>
      <c r="E50" s="51">
        <f t="shared" si="7"/>
        <v>10236347620</v>
      </c>
      <c r="F50" s="52">
        <f t="shared" si="7"/>
        <v>10236347620</v>
      </c>
      <c r="G50" s="52">
        <f t="shared" si="7"/>
        <v>0</v>
      </c>
      <c r="H50" s="52">
        <f t="shared" si="7"/>
        <v>0</v>
      </c>
      <c r="I50" s="52">
        <f t="shared" si="7"/>
        <v>0</v>
      </c>
      <c r="J50" s="52">
        <f t="shared" si="7"/>
        <v>0</v>
      </c>
      <c r="K50" s="52">
        <f t="shared" si="7"/>
        <v>1252404026</v>
      </c>
      <c r="L50" s="52">
        <f t="shared" si="7"/>
        <v>93762214</v>
      </c>
      <c r="M50" s="52">
        <f t="shared" si="7"/>
        <v>-93762214</v>
      </c>
      <c r="N50" s="52">
        <f t="shared" si="7"/>
        <v>1252404026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1252404026</v>
      </c>
      <c r="X50" s="52">
        <f t="shared" si="7"/>
        <v>0</v>
      </c>
      <c r="Y50" s="52">
        <f t="shared" si="7"/>
        <v>1252404026</v>
      </c>
      <c r="Z50" s="53">
        <f>+IF(X50&lt;&gt;0,+(Y50/X50)*100,0)</f>
        <v>0</v>
      </c>
      <c r="AA50" s="54">
        <f>SUM(AA47:AA49)</f>
        <v>10236347620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53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22" width="9.7109375" hidden="1" customWidth="1"/>
    <col min="23" max="27" width="9.7109375" customWidth="1"/>
  </cols>
  <sheetData>
    <row r="1" spans="1:27" ht="19.149999999999999" customHeight="1" x14ac:dyDescent="0.25">
      <c r="A1" s="62" t="s">
        <v>82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</row>
    <row r="2" spans="1:27" ht="24.95" customHeight="1" x14ac:dyDescent="0.2">
      <c r="A2" s="2" t="s">
        <v>1</v>
      </c>
      <c r="B2" s="1" t="s">
        <v>87</v>
      </c>
      <c r="C2" s="3" t="s">
        <v>2</v>
      </c>
      <c r="D2" s="3" t="s">
        <v>3</v>
      </c>
      <c r="E2" s="63" t="s">
        <v>4</v>
      </c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5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>
        <v>686691351</v>
      </c>
      <c r="D7" s="18"/>
      <c r="E7" s="19">
        <v>796430052</v>
      </c>
      <c r="F7" s="20">
        <v>796430052</v>
      </c>
      <c r="G7" s="20">
        <v>338330616</v>
      </c>
      <c r="H7" s="20">
        <v>-192443661</v>
      </c>
      <c r="I7" s="20">
        <v>885475869</v>
      </c>
      <c r="J7" s="20">
        <v>1031362824</v>
      </c>
      <c r="K7" s="20">
        <v>59628714</v>
      </c>
      <c r="L7" s="20">
        <v>-93090565</v>
      </c>
      <c r="M7" s="20">
        <v>445878959</v>
      </c>
      <c r="N7" s="20">
        <v>412417108</v>
      </c>
      <c r="O7" s="20"/>
      <c r="P7" s="20"/>
      <c r="Q7" s="20"/>
      <c r="R7" s="20"/>
      <c r="S7" s="20"/>
      <c r="T7" s="20"/>
      <c r="U7" s="20"/>
      <c r="V7" s="20"/>
      <c r="W7" s="20">
        <v>1443779932</v>
      </c>
      <c r="X7" s="20"/>
      <c r="Y7" s="20">
        <v>1443779932</v>
      </c>
      <c r="Z7" s="21"/>
      <c r="AA7" s="22">
        <v>796430052</v>
      </c>
    </row>
    <row r="8" spans="1:27" ht="13.5" x14ac:dyDescent="0.25">
      <c r="A8" s="23" t="s">
        <v>36</v>
      </c>
      <c r="B8" s="17" t="s">
        <v>32</v>
      </c>
      <c r="C8" s="18">
        <v>4780939</v>
      </c>
      <c r="D8" s="18"/>
      <c r="E8" s="19"/>
      <c r="F8" s="20"/>
      <c r="G8" s="20">
        <v>678</v>
      </c>
      <c r="H8" s="20">
        <v>3629</v>
      </c>
      <c r="I8" s="20">
        <v>-228311408</v>
      </c>
      <c r="J8" s="20">
        <v>-228307101</v>
      </c>
      <c r="K8" s="20">
        <v>3095</v>
      </c>
      <c r="L8" s="20">
        <v>3163</v>
      </c>
      <c r="M8" s="20">
        <v>4124</v>
      </c>
      <c r="N8" s="20">
        <v>10382</v>
      </c>
      <c r="O8" s="20"/>
      <c r="P8" s="20"/>
      <c r="Q8" s="20"/>
      <c r="R8" s="20"/>
      <c r="S8" s="20"/>
      <c r="T8" s="20"/>
      <c r="U8" s="20"/>
      <c r="V8" s="20"/>
      <c r="W8" s="20">
        <v>-228296719</v>
      </c>
      <c r="X8" s="20"/>
      <c r="Y8" s="20">
        <v>-228296719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>
        <v>41692099</v>
      </c>
      <c r="D10" s="18"/>
      <c r="E10" s="19">
        <v>39908814</v>
      </c>
      <c r="F10" s="20">
        <v>39908814</v>
      </c>
      <c r="G10" s="20"/>
      <c r="H10" s="20"/>
      <c r="I10" s="20">
        <v>41692099</v>
      </c>
      <c r="J10" s="20">
        <v>41692099</v>
      </c>
      <c r="K10" s="20">
        <v>4001246</v>
      </c>
      <c r="L10" s="20">
        <v>21714524</v>
      </c>
      <c r="M10" s="20">
        <v>-25100144</v>
      </c>
      <c r="N10" s="20">
        <v>615626</v>
      </c>
      <c r="O10" s="20"/>
      <c r="P10" s="20"/>
      <c r="Q10" s="20"/>
      <c r="R10" s="20"/>
      <c r="S10" s="20"/>
      <c r="T10" s="20"/>
      <c r="U10" s="20"/>
      <c r="V10" s="20"/>
      <c r="W10" s="20">
        <v>42307725</v>
      </c>
      <c r="X10" s="20"/>
      <c r="Y10" s="20">
        <v>42307725</v>
      </c>
      <c r="Z10" s="21"/>
      <c r="AA10" s="22">
        <v>39908814</v>
      </c>
    </row>
    <row r="11" spans="1:27" ht="13.5" x14ac:dyDescent="0.25">
      <c r="A11" s="23" t="s">
        <v>39</v>
      </c>
      <c r="B11" s="17" t="s">
        <v>32</v>
      </c>
      <c r="C11" s="18">
        <v>7608315</v>
      </c>
      <c r="D11" s="18"/>
      <c r="E11" s="19"/>
      <c r="F11" s="20"/>
      <c r="G11" s="24">
        <v>-38407324</v>
      </c>
      <c r="H11" s="24">
        <v>4221556</v>
      </c>
      <c r="I11" s="24">
        <v>-165809</v>
      </c>
      <c r="J11" s="20">
        <v>-34351577</v>
      </c>
      <c r="K11" s="24">
        <v>-579040</v>
      </c>
      <c r="L11" s="24">
        <v>1010172</v>
      </c>
      <c r="M11" s="20">
        <v>238849</v>
      </c>
      <c r="N11" s="24">
        <v>669981</v>
      </c>
      <c r="O11" s="24"/>
      <c r="P11" s="24"/>
      <c r="Q11" s="20"/>
      <c r="R11" s="24"/>
      <c r="S11" s="24"/>
      <c r="T11" s="20"/>
      <c r="U11" s="24"/>
      <c r="V11" s="24"/>
      <c r="W11" s="24">
        <v>-33681596</v>
      </c>
      <c r="X11" s="20"/>
      <c r="Y11" s="24">
        <v>-33681596</v>
      </c>
      <c r="Z11" s="25"/>
      <c r="AA11" s="26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27" t="s">
        <v>41</v>
      </c>
      <c r="B13" s="28" t="s">
        <v>32</v>
      </c>
      <c r="C13" s="29">
        <f t="shared" ref="C13:Y13" si="0">SUM(C6:C12)</f>
        <v>740772704</v>
      </c>
      <c r="D13" s="29">
        <f>SUM(D6:D12)</f>
        <v>0</v>
      </c>
      <c r="E13" s="30">
        <f t="shared" si="0"/>
        <v>836338866</v>
      </c>
      <c r="F13" s="31">
        <f t="shared" si="0"/>
        <v>836338866</v>
      </c>
      <c r="G13" s="31">
        <f t="shared" si="0"/>
        <v>299923970</v>
      </c>
      <c r="H13" s="31">
        <f t="shared" si="0"/>
        <v>-188218476</v>
      </c>
      <c r="I13" s="31">
        <f t="shared" si="0"/>
        <v>698690751</v>
      </c>
      <c r="J13" s="31">
        <f t="shared" si="0"/>
        <v>810396245</v>
      </c>
      <c r="K13" s="31">
        <f t="shared" si="0"/>
        <v>63054015</v>
      </c>
      <c r="L13" s="31">
        <f t="shared" si="0"/>
        <v>-70362706</v>
      </c>
      <c r="M13" s="31">
        <f t="shared" si="0"/>
        <v>421021788</v>
      </c>
      <c r="N13" s="31">
        <f t="shared" si="0"/>
        <v>413713097</v>
      </c>
      <c r="O13" s="31">
        <f t="shared" si="0"/>
        <v>0</v>
      </c>
      <c r="P13" s="31">
        <f t="shared" si="0"/>
        <v>0</v>
      </c>
      <c r="Q13" s="31">
        <f t="shared" si="0"/>
        <v>0</v>
      </c>
      <c r="R13" s="31">
        <f t="shared" si="0"/>
        <v>0</v>
      </c>
      <c r="S13" s="31">
        <f t="shared" si="0"/>
        <v>0</v>
      </c>
      <c r="T13" s="31">
        <f t="shared" si="0"/>
        <v>0</v>
      </c>
      <c r="U13" s="31">
        <f t="shared" si="0"/>
        <v>0</v>
      </c>
      <c r="V13" s="31">
        <f t="shared" si="0"/>
        <v>0</v>
      </c>
      <c r="W13" s="31">
        <f t="shared" si="0"/>
        <v>1224109342</v>
      </c>
      <c r="X13" s="31">
        <f t="shared" si="0"/>
        <v>0</v>
      </c>
      <c r="Y13" s="31">
        <f t="shared" si="0"/>
        <v>1224109342</v>
      </c>
      <c r="Z13" s="32">
        <f>+IF(X13&lt;&gt;0,+(Y13/X13)*100,0)</f>
        <v>0</v>
      </c>
      <c r="AA13" s="33">
        <f>SUM(AA6:AA12)</f>
        <v>836338866</v>
      </c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3" t="s">
        <v>45</v>
      </c>
      <c r="B17" s="17" t="s">
        <v>32</v>
      </c>
      <c r="C17" s="18">
        <v>7260835016</v>
      </c>
      <c r="D17" s="18"/>
      <c r="E17" s="19">
        <v>790597782</v>
      </c>
      <c r="F17" s="20">
        <v>858425413</v>
      </c>
      <c r="G17" s="24">
        <v>-20972744</v>
      </c>
      <c r="H17" s="24">
        <v>20891564</v>
      </c>
      <c r="I17" s="24">
        <v>7299647336</v>
      </c>
      <c r="J17" s="20">
        <v>7299566156</v>
      </c>
      <c r="K17" s="24">
        <v>50878998</v>
      </c>
      <c r="L17" s="24">
        <v>44302509</v>
      </c>
      <c r="M17" s="20">
        <v>61777424</v>
      </c>
      <c r="N17" s="24">
        <v>156958931</v>
      </c>
      <c r="O17" s="24"/>
      <c r="P17" s="24"/>
      <c r="Q17" s="20"/>
      <c r="R17" s="24"/>
      <c r="S17" s="24"/>
      <c r="T17" s="20"/>
      <c r="U17" s="24"/>
      <c r="V17" s="24"/>
      <c r="W17" s="24">
        <v>7456525087</v>
      </c>
      <c r="X17" s="20">
        <v>189811609</v>
      </c>
      <c r="Y17" s="24">
        <v>7266713478</v>
      </c>
      <c r="Z17" s="25">
        <v>3828.3820027045872</v>
      </c>
      <c r="AA17" s="26">
        <v>858425413</v>
      </c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48</v>
      </c>
      <c r="B20" s="17" t="s">
        <v>32</v>
      </c>
      <c r="C20" s="18">
        <v>16423</v>
      </c>
      <c r="D20" s="18"/>
      <c r="E20" s="19"/>
      <c r="F20" s="20"/>
      <c r="G20" s="20"/>
      <c r="H20" s="20"/>
      <c r="I20" s="20">
        <v>16423</v>
      </c>
      <c r="J20" s="20">
        <v>16423</v>
      </c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>
        <v>16423</v>
      </c>
      <c r="X20" s="20"/>
      <c r="Y20" s="20">
        <v>16423</v>
      </c>
      <c r="Z20" s="21"/>
      <c r="AA20" s="22"/>
    </row>
    <row r="21" spans="1:27" ht="13.5" x14ac:dyDescent="0.25">
      <c r="A21" s="23" t="s">
        <v>49</v>
      </c>
      <c r="B21" s="17" t="s">
        <v>32</v>
      </c>
      <c r="C21" s="18">
        <v>1687275</v>
      </c>
      <c r="D21" s="18"/>
      <c r="E21" s="19">
        <v>-199337</v>
      </c>
      <c r="F21" s="20">
        <v>262663</v>
      </c>
      <c r="G21" s="20">
        <v>-47850</v>
      </c>
      <c r="H21" s="20">
        <v>-47850</v>
      </c>
      <c r="I21" s="20">
        <v>2003775</v>
      </c>
      <c r="J21" s="20">
        <v>1908075</v>
      </c>
      <c r="K21" s="20">
        <v>-47850</v>
      </c>
      <c r="L21" s="20">
        <v>-47850</v>
      </c>
      <c r="M21" s="20">
        <v>-47850</v>
      </c>
      <c r="N21" s="20">
        <v>-143550</v>
      </c>
      <c r="O21" s="20"/>
      <c r="P21" s="20"/>
      <c r="Q21" s="20"/>
      <c r="R21" s="20"/>
      <c r="S21" s="20"/>
      <c r="T21" s="20"/>
      <c r="U21" s="20"/>
      <c r="V21" s="20"/>
      <c r="W21" s="20">
        <v>1764525</v>
      </c>
      <c r="X21" s="20">
        <v>287328</v>
      </c>
      <c r="Y21" s="20">
        <v>1477197</v>
      </c>
      <c r="Z21" s="21">
        <v>514.1152271967926</v>
      </c>
      <c r="AA21" s="22">
        <v>262663</v>
      </c>
    </row>
    <row r="22" spans="1:27" ht="13.5" x14ac:dyDescent="0.25">
      <c r="A22" s="23" t="s">
        <v>35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4"/>
      <c r="H24" s="24"/>
      <c r="I24" s="24"/>
      <c r="J24" s="20"/>
      <c r="K24" s="24"/>
      <c r="L24" s="24"/>
      <c r="M24" s="20"/>
      <c r="N24" s="24"/>
      <c r="O24" s="24"/>
      <c r="P24" s="24"/>
      <c r="Q24" s="20"/>
      <c r="R24" s="24"/>
      <c r="S24" s="24"/>
      <c r="T24" s="20"/>
      <c r="U24" s="24"/>
      <c r="V24" s="24"/>
      <c r="W24" s="24"/>
      <c r="X24" s="20"/>
      <c r="Y24" s="24"/>
      <c r="Z24" s="25"/>
      <c r="AA24" s="26"/>
    </row>
    <row r="25" spans="1:27" ht="13.5" x14ac:dyDescent="0.25">
      <c r="A25" s="27" t="s">
        <v>52</v>
      </c>
      <c r="B25" s="34" t="s">
        <v>32</v>
      </c>
      <c r="C25" s="29">
        <f>SUM(C15:C24)</f>
        <v>7262538714</v>
      </c>
      <c r="D25" s="29">
        <f t="shared" ref="D25:Y25" si="1">SUM(D15:D24)</f>
        <v>0</v>
      </c>
      <c r="E25" s="35">
        <f t="shared" si="1"/>
        <v>790398445</v>
      </c>
      <c r="F25" s="36">
        <f t="shared" si="1"/>
        <v>858688076</v>
      </c>
      <c r="G25" s="36">
        <f t="shared" si="1"/>
        <v>-21020594</v>
      </c>
      <c r="H25" s="36">
        <f t="shared" si="1"/>
        <v>20843714</v>
      </c>
      <c r="I25" s="36">
        <f t="shared" si="1"/>
        <v>7301667534</v>
      </c>
      <c r="J25" s="36">
        <f t="shared" si="1"/>
        <v>7301490654</v>
      </c>
      <c r="K25" s="36">
        <f t="shared" si="1"/>
        <v>50831148</v>
      </c>
      <c r="L25" s="36">
        <f t="shared" si="1"/>
        <v>44254659</v>
      </c>
      <c r="M25" s="36">
        <f t="shared" si="1"/>
        <v>61729574</v>
      </c>
      <c r="N25" s="36">
        <f t="shared" si="1"/>
        <v>156815381</v>
      </c>
      <c r="O25" s="36">
        <f t="shared" si="1"/>
        <v>0</v>
      </c>
      <c r="P25" s="36">
        <f t="shared" si="1"/>
        <v>0</v>
      </c>
      <c r="Q25" s="36">
        <f t="shared" si="1"/>
        <v>0</v>
      </c>
      <c r="R25" s="36">
        <f t="shared" si="1"/>
        <v>0</v>
      </c>
      <c r="S25" s="36">
        <f t="shared" si="1"/>
        <v>0</v>
      </c>
      <c r="T25" s="36">
        <f t="shared" si="1"/>
        <v>0</v>
      </c>
      <c r="U25" s="36">
        <f t="shared" si="1"/>
        <v>0</v>
      </c>
      <c r="V25" s="36">
        <f t="shared" si="1"/>
        <v>0</v>
      </c>
      <c r="W25" s="36">
        <f t="shared" si="1"/>
        <v>7458306035</v>
      </c>
      <c r="X25" s="36">
        <f t="shared" si="1"/>
        <v>190098937</v>
      </c>
      <c r="Y25" s="36">
        <f t="shared" si="1"/>
        <v>7268207098</v>
      </c>
      <c r="Z25" s="37">
        <f>+IF(X25&lt;&gt;0,+(Y25/X25)*100,0)</f>
        <v>3823.381241737296</v>
      </c>
      <c r="AA25" s="38">
        <f>SUM(AA15:AA24)</f>
        <v>858688076</v>
      </c>
    </row>
    <row r="26" spans="1:27" ht="13.5" x14ac:dyDescent="0.25">
      <c r="A26" s="27" t="s">
        <v>53</v>
      </c>
      <c r="B26" s="28" t="s">
        <v>32</v>
      </c>
      <c r="C26" s="29">
        <f t="shared" ref="C26:Y26" si="2">+C13+C25</f>
        <v>8003311418</v>
      </c>
      <c r="D26" s="29">
        <f>+D13+D25</f>
        <v>0</v>
      </c>
      <c r="E26" s="30">
        <f t="shared" si="2"/>
        <v>1626737311</v>
      </c>
      <c r="F26" s="31">
        <f t="shared" si="2"/>
        <v>1695026942</v>
      </c>
      <c r="G26" s="31">
        <f t="shared" si="2"/>
        <v>278903376</v>
      </c>
      <c r="H26" s="31">
        <f t="shared" si="2"/>
        <v>-167374762</v>
      </c>
      <c r="I26" s="31">
        <f t="shared" si="2"/>
        <v>8000358285</v>
      </c>
      <c r="J26" s="31">
        <f t="shared" si="2"/>
        <v>8111886899</v>
      </c>
      <c r="K26" s="31">
        <f t="shared" si="2"/>
        <v>113885163</v>
      </c>
      <c r="L26" s="31">
        <f t="shared" si="2"/>
        <v>-26108047</v>
      </c>
      <c r="M26" s="31">
        <f t="shared" si="2"/>
        <v>482751362</v>
      </c>
      <c r="N26" s="31">
        <f t="shared" si="2"/>
        <v>570528478</v>
      </c>
      <c r="O26" s="31">
        <f t="shared" si="2"/>
        <v>0</v>
      </c>
      <c r="P26" s="31">
        <f t="shared" si="2"/>
        <v>0</v>
      </c>
      <c r="Q26" s="31">
        <f t="shared" si="2"/>
        <v>0</v>
      </c>
      <c r="R26" s="31">
        <f t="shared" si="2"/>
        <v>0</v>
      </c>
      <c r="S26" s="31">
        <f t="shared" si="2"/>
        <v>0</v>
      </c>
      <c r="T26" s="31">
        <f t="shared" si="2"/>
        <v>0</v>
      </c>
      <c r="U26" s="31">
        <f t="shared" si="2"/>
        <v>0</v>
      </c>
      <c r="V26" s="31">
        <f t="shared" si="2"/>
        <v>0</v>
      </c>
      <c r="W26" s="31">
        <f t="shared" si="2"/>
        <v>8682415377</v>
      </c>
      <c r="X26" s="31">
        <f t="shared" si="2"/>
        <v>190098937</v>
      </c>
      <c r="Y26" s="31">
        <f t="shared" si="2"/>
        <v>8492316440</v>
      </c>
      <c r="Z26" s="32">
        <f>+IF(X26&lt;&gt;0,+(Y26/X26)*100,0)</f>
        <v>4467.3140071267208</v>
      </c>
      <c r="AA26" s="33">
        <f>+AA13+AA25</f>
        <v>1695026942</v>
      </c>
    </row>
    <row r="27" spans="1:27" ht="13.5" x14ac:dyDescent="0.25">
      <c r="A27" s="10" t="s">
        <v>54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55</v>
      </c>
      <c r="B28" s="17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56</v>
      </c>
      <c r="B29" s="39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57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58</v>
      </c>
      <c r="B31" s="39" t="s">
        <v>32</v>
      </c>
      <c r="C31" s="18">
        <v>24827529</v>
      </c>
      <c r="D31" s="18"/>
      <c r="E31" s="19">
        <v>2754613</v>
      </c>
      <c r="F31" s="20">
        <v>2754613</v>
      </c>
      <c r="G31" s="20">
        <v>-355339</v>
      </c>
      <c r="H31" s="20">
        <v>579687</v>
      </c>
      <c r="I31" s="20">
        <v>25226057</v>
      </c>
      <c r="J31" s="20">
        <v>25450405</v>
      </c>
      <c r="K31" s="20">
        <v>655746</v>
      </c>
      <c r="L31" s="20">
        <v>348144</v>
      </c>
      <c r="M31" s="20">
        <v>-62136</v>
      </c>
      <c r="N31" s="20">
        <v>941754</v>
      </c>
      <c r="O31" s="20"/>
      <c r="P31" s="20"/>
      <c r="Q31" s="20"/>
      <c r="R31" s="20"/>
      <c r="S31" s="20"/>
      <c r="T31" s="20"/>
      <c r="U31" s="20"/>
      <c r="V31" s="20"/>
      <c r="W31" s="20">
        <v>26392159</v>
      </c>
      <c r="X31" s="20"/>
      <c r="Y31" s="20">
        <v>26392159</v>
      </c>
      <c r="Z31" s="21"/>
      <c r="AA31" s="22">
        <v>2754613</v>
      </c>
    </row>
    <row r="32" spans="1:27" ht="13.5" x14ac:dyDescent="0.25">
      <c r="A32" s="23" t="s">
        <v>59</v>
      </c>
      <c r="B32" s="17" t="s">
        <v>32</v>
      </c>
      <c r="C32" s="18">
        <v>-317460281</v>
      </c>
      <c r="D32" s="18"/>
      <c r="E32" s="19"/>
      <c r="F32" s="20"/>
      <c r="G32" s="20">
        <v>-44253873</v>
      </c>
      <c r="H32" s="20">
        <v>-278388508</v>
      </c>
      <c r="I32" s="20">
        <v>302100904</v>
      </c>
      <c r="J32" s="20">
        <v>-20541477</v>
      </c>
      <c r="K32" s="20">
        <v>76596104</v>
      </c>
      <c r="L32" s="20">
        <v>-161699368</v>
      </c>
      <c r="M32" s="20">
        <v>128879246</v>
      </c>
      <c r="N32" s="20">
        <v>43775982</v>
      </c>
      <c r="O32" s="20"/>
      <c r="P32" s="20"/>
      <c r="Q32" s="20"/>
      <c r="R32" s="20"/>
      <c r="S32" s="20"/>
      <c r="T32" s="20"/>
      <c r="U32" s="20"/>
      <c r="V32" s="20"/>
      <c r="W32" s="20">
        <v>23234505</v>
      </c>
      <c r="X32" s="20"/>
      <c r="Y32" s="20">
        <v>23234505</v>
      </c>
      <c r="Z32" s="21"/>
      <c r="AA32" s="22"/>
    </row>
    <row r="33" spans="1:27" ht="13.5" x14ac:dyDescent="0.25">
      <c r="A33" s="23" t="s">
        <v>60</v>
      </c>
      <c r="B33" s="17" t="s">
        <v>32</v>
      </c>
      <c r="C33" s="18">
        <v>-66497875</v>
      </c>
      <c r="D33" s="18"/>
      <c r="E33" s="19"/>
      <c r="F33" s="20"/>
      <c r="G33" s="20">
        <v>332962</v>
      </c>
      <c r="H33" s="20">
        <v>16045671</v>
      </c>
      <c r="I33" s="20">
        <v>2561920</v>
      </c>
      <c r="J33" s="20">
        <v>18940553</v>
      </c>
      <c r="K33" s="20">
        <v>-6396787</v>
      </c>
      <c r="L33" s="20">
        <v>4942509</v>
      </c>
      <c r="M33" s="20">
        <v>-2184823</v>
      </c>
      <c r="N33" s="20">
        <v>-3639101</v>
      </c>
      <c r="O33" s="20"/>
      <c r="P33" s="20"/>
      <c r="Q33" s="20"/>
      <c r="R33" s="20"/>
      <c r="S33" s="20"/>
      <c r="T33" s="20"/>
      <c r="U33" s="20"/>
      <c r="V33" s="20"/>
      <c r="W33" s="20">
        <v>15301452</v>
      </c>
      <c r="X33" s="20"/>
      <c r="Y33" s="20">
        <v>15301452</v>
      </c>
      <c r="Z33" s="21"/>
      <c r="AA33" s="22"/>
    </row>
    <row r="34" spans="1:27" ht="13.5" x14ac:dyDescent="0.25">
      <c r="A34" s="23" t="s">
        <v>61</v>
      </c>
      <c r="B34" s="17" t="s">
        <v>32</v>
      </c>
      <c r="C34" s="18">
        <v>126832356</v>
      </c>
      <c r="D34" s="18"/>
      <c r="E34" s="19"/>
      <c r="F34" s="20"/>
      <c r="G34" s="20"/>
      <c r="H34" s="20"/>
      <c r="I34" s="20">
        <v>125793097</v>
      </c>
      <c r="J34" s="20">
        <v>125793097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125793097</v>
      </c>
      <c r="X34" s="20"/>
      <c r="Y34" s="20">
        <v>125793097</v>
      </c>
      <c r="Z34" s="21"/>
      <c r="AA34" s="22"/>
    </row>
    <row r="35" spans="1:27" ht="13.5" x14ac:dyDescent="0.25">
      <c r="A35" s="23" t="s">
        <v>39</v>
      </c>
      <c r="B35" s="17" t="s">
        <v>32</v>
      </c>
      <c r="C35" s="18">
        <v>139325442</v>
      </c>
      <c r="D35" s="18"/>
      <c r="E35" s="19"/>
      <c r="F35" s="20"/>
      <c r="G35" s="20">
        <v>4494791</v>
      </c>
      <c r="H35" s="20">
        <v>-7655448</v>
      </c>
      <c r="I35" s="20">
        <v>6662083</v>
      </c>
      <c r="J35" s="20">
        <v>3501426</v>
      </c>
      <c r="K35" s="20">
        <v>4834870</v>
      </c>
      <c r="L35" s="20">
        <v>18276520</v>
      </c>
      <c r="M35" s="20">
        <v>13185882</v>
      </c>
      <c r="N35" s="20">
        <v>36297272</v>
      </c>
      <c r="O35" s="20"/>
      <c r="P35" s="20"/>
      <c r="Q35" s="20"/>
      <c r="R35" s="20"/>
      <c r="S35" s="20"/>
      <c r="T35" s="20"/>
      <c r="U35" s="20"/>
      <c r="V35" s="20"/>
      <c r="W35" s="20">
        <v>39798698</v>
      </c>
      <c r="X35" s="20"/>
      <c r="Y35" s="20">
        <v>39798698</v>
      </c>
      <c r="Z35" s="21"/>
      <c r="AA35" s="22"/>
    </row>
    <row r="36" spans="1:27" ht="13.5" x14ac:dyDescent="0.25">
      <c r="A36" s="23" t="s">
        <v>62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7" t="s">
        <v>63</v>
      </c>
      <c r="B37" s="28" t="s">
        <v>32</v>
      </c>
      <c r="C37" s="29">
        <f>SUM(C29:C36)</f>
        <v>-92972829</v>
      </c>
      <c r="D37" s="29">
        <f t="shared" ref="D37:Y37" si="3">SUM(D29:D36)</f>
        <v>0</v>
      </c>
      <c r="E37" s="30">
        <f t="shared" si="3"/>
        <v>2754613</v>
      </c>
      <c r="F37" s="31">
        <f t="shared" si="3"/>
        <v>2754613</v>
      </c>
      <c r="G37" s="31">
        <f t="shared" si="3"/>
        <v>-39781459</v>
      </c>
      <c r="H37" s="31">
        <f t="shared" si="3"/>
        <v>-269418598</v>
      </c>
      <c r="I37" s="31">
        <f t="shared" si="3"/>
        <v>462344061</v>
      </c>
      <c r="J37" s="31">
        <f t="shared" si="3"/>
        <v>153144004</v>
      </c>
      <c r="K37" s="31">
        <f t="shared" si="3"/>
        <v>75689933</v>
      </c>
      <c r="L37" s="31">
        <f t="shared" si="3"/>
        <v>-138132195</v>
      </c>
      <c r="M37" s="31">
        <f t="shared" si="3"/>
        <v>139818169</v>
      </c>
      <c r="N37" s="31">
        <f t="shared" si="3"/>
        <v>77375907</v>
      </c>
      <c r="O37" s="31">
        <f t="shared" si="3"/>
        <v>0</v>
      </c>
      <c r="P37" s="31">
        <f t="shared" si="3"/>
        <v>0</v>
      </c>
      <c r="Q37" s="31">
        <f t="shared" si="3"/>
        <v>0</v>
      </c>
      <c r="R37" s="31">
        <f t="shared" si="3"/>
        <v>0</v>
      </c>
      <c r="S37" s="31">
        <f t="shared" si="3"/>
        <v>0</v>
      </c>
      <c r="T37" s="31">
        <f t="shared" si="3"/>
        <v>0</v>
      </c>
      <c r="U37" s="31">
        <f t="shared" si="3"/>
        <v>0</v>
      </c>
      <c r="V37" s="31">
        <f t="shared" si="3"/>
        <v>0</v>
      </c>
      <c r="W37" s="31">
        <f t="shared" si="3"/>
        <v>230519911</v>
      </c>
      <c r="X37" s="31">
        <f t="shared" si="3"/>
        <v>0</v>
      </c>
      <c r="Y37" s="31">
        <f t="shared" si="3"/>
        <v>230519911</v>
      </c>
      <c r="Z37" s="32">
        <f>+IF(X37&lt;&gt;0,+(Y37/X37)*100,0)</f>
        <v>0</v>
      </c>
      <c r="AA37" s="33">
        <f>SUM(AA29:AA36)</f>
        <v>2754613</v>
      </c>
    </row>
    <row r="38" spans="1:27" ht="13.5" x14ac:dyDescent="0.25">
      <c r="A38" s="10" t="s">
        <v>64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3" t="s">
        <v>57</v>
      </c>
      <c r="B39" s="17" t="s">
        <v>32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ht="13.5" x14ac:dyDescent="0.25">
      <c r="A40" s="23" t="s">
        <v>61</v>
      </c>
      <c r="B40" s="17" t="s">
        <v>32</v>
      </c>
      <c r="C40" s="18">
        <v>52998445</v>
      </c>
      <c r="D40" s="18"/>
      <c r="E40" s="19"/>
      <c r="F40" s="20"/>
      <c r="G40" s="20"/>
      <c r="H40" s="20"/>
      <c r="I40" s="20">
        <v>194378148</v>
      </c>
      <c r="J40" s="20">
        <v>194378148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194378148</v>
      </c>
      <c r="X40" s="20"/>
      <c r="Y40" s="20">
        <v>194378148</v>
      </c>
      <c r="Z40" s="21"/>
      <c r="AA40" s="22"/>
    </row>
    <row r="41" spans="1:27" ht="13.5" x14ac:dyDescent="0.25">
      <c r="A41" s="23" t="s">
        <v>65</v>
      </c>
      <c r="B41" s="17" t="s">
        <v>32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23" t="s">
        <v>66</v>
      </c>
      <c r="B42" s="17" t="s">
        <v>32</v>
      </c>
      <c r="C42" s="18">
        <v>140340443</v>
      </c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ht="13.5" x14ac:dyDescent="0.25">
      <c r="A43" s="27" t="s">
        <v>67</v>
      </c>
      <c r="B43" s="34" t="s">
        <v>32</v>
      </c>
      <c r="C43" s="29">
        <f>SUM(C39:C42)</f>
        <v>193338888</v>
      </c>
      <c r="D43" s="29">
        <f t="shared" ref="D43:Y43" si="4">SUM(D39:D42)</f>
        <v>0</v>
      </c>
      <c r="E43" s="35">
        <f t="shared" si="4"/>
        <v>0</v>
      </c>
      <c r="F43" s="36">
        <f t="shared" si="4"/>
        <v>0</v>
      </c>
      <c r="G43" s="36">
        <f t="shared" si="4"/>
        <v>0</v>
      </c>
      <c r="H43" s="36">
        <f t="shared" si="4"/>
        <v>0</v>
      </c>
      <c r="I43" s="36">
        <f t="shared" si="4"/>
        <v>194378148</v>
      </c>
      <c r="J43" s="36">
        <f t="shared" si="4"/>
        <v>194378148</v>
      </c>
      <c r="K43" s="36">
        <f t="shared" si="4"/>
        <v>0</v>
      </c>
      <c r="L43" s="36">
        <f t="shared" si="4"/>
        <v>0</v>
      </c>
      <c r="M43" s="36">
        <f t="shared" si="4"/>
        <v>0</v>
      </c>
      <c r="N43" s="36">
        <f t="shared" si="4"/>
        <v>0</v>
      </c>
      <c r="O43" s="36">
        <f t="shared" si="4"/>
        <v>0</v>
      </c>
      <c r="P43" s="36">
        <f t="shared" si="4"/>
        <v>0</v>
      </c>
      <c r="Q43" s="36">
        <f t="shared" si="4"/>
        <v>0</v>
      </c>
      <c r="R43" s="36">
        <f t="shared" si="4"/>
        <v>0</v>
      </c>
      <c r="S43" s="36">
        <f t="shared" si="4"/>
        <v>0</v>
      </c>
      <c r="T43" s="36">
        <f t="shared" si="4"/>
        <v>0</v>
      </c>
      <c r="U43" s="36">
        <f t="shared" si="4"/>
        <v>0</v>
      </c>
      <c r="V43" s="36">
        <f t="shared" si="4"/>
        <v>0</v>
      </c>
      <c r="W43" s="36">
        <f t="shared" si="4"/>
        <v>194378148</v>
      </c>
      <c r="X43" s="36">
        <f t="shared" si="4"/>
        <v>0</v>
      </c>
      <c r="Y43" s="36">
        <f t="shared" si="4"/>
        <v>194378148</v>
      </c>
      <c r="Z43" s="37">
        <f>+IF(X43&lt;&gt;0,+(Y43/X43)*100,0)</f>
        <v>0</v>
      </c>
      <c r="AA43" s="38">
        <f>SUM(AA39:AA42)</f>
        <v>0</v>
      </c>
    </row>
    <row r="44" spans="1:27" ht="13.5" x14ac:dyDescent="0.25">
      <c r="A44" s="27" t="s">
        <v>68</v>
      </c>
      <c r="B44" s="28" t="s">
        <v>69</v>
      </c>
      <c r="C44" s="29">
        <f t="shared" ref="C44:Y44" si="5">+C37+C43</f>
        <v>100366059</v>
      </c>
      <c r="D44" s="29">
        <f>+D37+D43</f>
        <v>0</v>
      </c>
      <c r="E44" s="30">
        <f t="shared" si="5"/>
        <v>2754613</v>
      </c>
      <c r="F44" s="31">
        <f t="shared" si="5"/>
        <v>2754613</v>
      </c>
      <c r="G44" s="31">
        <f t="shared" si="5"/>
        <v>-39781459</v>
      </c>
      <c r="H44" s="31">
        <f t="shared" si="5"/>
        <v>-269418598</v>
      </c>
      <c r="I44" s="31">
        <f t="shared" si="5"/>
        <v>656722209</v>
      </c>
      <c r="J44" s="31">
        <f t="shared" si="5"/>
        <v>347522152</v>
      </c>
      <c r="K44" s="31">
        <f t="shared" si="5"/>
        <v>75689933</v>
      </c>
      <c r="L44" s="31">
        <f t="shared" si="5"/>
        <v>-138132195</v>
      </c>
      <c r="M44" s="31">
        <f t="shared" si="5"/>
        <v>139818169</v>
      </c>
      <c r="N44" s="31">
        <f t="shared" si="5"/>
        <v>77375907</v>
      </c>
      <c r="O44" s="31">
        <f t="shared" si="5"/>
        <v>0</v>
      </c>
      <c r="P44" s="31">
        <f t="shared" si="5"/>
        <v>0</v>
      </c>
      <c r="Q44" s="31">
        <f t="shared" si="5"/>
        <v>0</v>
      </c>
      <c r="R44" s="31">
        <f t="shared" si="5"/>
        <v>0</v>
      </c>
      <c r="S44" s="31">
        <f t="shared" si="5"/>
        <v>0</v>
      </c>
      <c r="T44" s="31">
        <f t="shared" si="5"/>
        <v>0</v>
      </c>
      <c r="U44" s="31">
        <f t="shared" si="5"/>
        <v>0</v>
      </c>
      <c r="V44" s="31">
        <f t="shared" si="5"/>
        <v>0</v>
      </c>
      <c r="W44" s="31">
        <f t="shared" si="5"/>
        <v>424898059</v>
      </c>
      <c r="X44" s="31">
        <f t="shared" si="5"/>
        <v>0</v>
      </c>
      <c r="Y44" s="31">
        <f t="shared" si="5"/>
        <v>424898059</v>
      </c>
      <c r="Z44" s="32">
        <f>+IF(X44&lt;&gt;0,+(Y44/X44)*100,0)</f>
        <v>0</v>
      </c>
      <c r="AA44" s="33">
        <f>+AA37+AA43</f>
        <v>2754613</v>
      </c>
    </row>
    <row r="45" spans="1:27" ht="13.5" x14ac:dyDescent="0.25">
      <c r="A45" s="40" t="s">
        <v>70</v>
      </c>
      <c r="B45" s="41" t="s">
        <v>32</v>
      </c>
      <c r="C45" s="42">
        <f t="shared" ref="C45:Y45" si="6">+C26-C44</f>
        <v>7902945359</v>
      </c>
      <c r="D45" s="42">
        <f t="shared" si="6"/>
        <v>0</v>
      </c>
      <c r="E45" s="43">
        <f t="shared" si="6"/>
        <v>1623982698</v>
      </c>
      <c r="F45" s="44">
        <f t="shared" si="6"/>
        <v>1692272329</v>
      </c>
      <c r="G45" s="44">
        <f t="shared" si="6"/>
        <v>318684835</v>
      </c>
      <c r="H45" s="44">
        <f t="shared" si="6"/>
        <v>102043836</v>
      </c>
      <c r="I45" s="44">
        <f t="shared" si="6"/>
        <v>7343636076</v>
      </c>
      <c r="J45" s="44">
        <f t="shared" si="6"/>
        <v>7764364747</v>
      </c>
      <c r="K45" s="44">
        <f t="shared" si="6"/>
        <v>38195230</v>
      </c>
      <c r="L45" s="44">
        <f t="shared" si="6"/>
        <v>112024148</v>
      </c>
      <c r="M45" s="44">
        <f t="shared" si="6"/>
        <v>342933193</v>
      </c>
      <c r="N45" s="44">
        <f t="shared" si="6"/>
        <v>493152571</v>
      </c>
      <c r="O45" s="44">
        <f t="shared" si="6"/>
        <v>0</v>
      </c>
      <c r="P45" s="44">
        <f t="shared" si="6"/>
        <v>0</v>
      </c>
      <c r="Q45" s="44">
        <f t="shared" si="6"/>
        <v>0</v>
      </c>
      <c r="R45" s="44">
        <f t="shared" si="6"/>
        <v>0</v>
      </c>
      <c r="S45" s="44">
        <f t="shared" si="6"/>
        <v>0</v>
      </c>
      <c r="T45" s="44">
        <f t="shared" si="6"/>
        <v>0</v>
      </c>
      <c r="U45" s="44">
        <f t="shared" si="6"/>
        <v>0</v>
      </c>
      <c r="V45" s="44">
        <f t="shared" si="6"/>
        <v>0</v>
      </c>
      <c r="W45" s="44">
        <f t="shared" si="6"/>
        <v>8257517318</v>
      </c>
      <c r="X45" s="44">
        <f t="shared" si="6"/>
        <v>190098937</v>
      </c>
      <c r="Y45" s="44">
        <f t="shared" si="6"/>
        <v>8067418381</v>
      </c>
      <c r="Z45" s="45">
        <f>+IF(X45&lt;&gt;0,+(Y45/X45)*100,0)</f>
        <v>4243.7998382915739</v>
      </c>
      <c r="AA45" s="46">
        <f>+AA26-AA44</f>
        <v>1692272329</v>
      </c>
    </row>
    <row r="46" spans="1:27" ht="13.5" x14ac:dyDescent="0.25">
      <c r="A46" s="10" t="s">
        <v>71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7"/>
      <c r="AA46" s="22"/>
    </row>
    <row r="47" spans="1:27" ht="13.5" x14ac:dyDescent="0.25">
      <c r="A47" s="23" t="s">
        <v>72</v>
      </c>
      <c r="B47" s="17" t="s">
        <v>32</v>
      </c>
      <c r="C47" s="18">
        <v>7575060708</v>
      </c>
      <c r="D47" s="18"/>
      <c r="E47" s="19">
        <v>35830225</v>
      </c>
      <c r="F47" s="20">
        <v>35830225</v>
      </c>
      <c r="G47" s="20">
        <v>-3492</v>
      </c>
      <c r="H47" s="20">
        <v>13556498</v>
      </c>
      <c r="I47" s="20">
        <v>8687254222</v>
      </c>
      <c r="J47" s="20">
        <v>8700807228</v>
      </c>
      <c r="K47" s="20">
        <v>15014978</v>
      </c>
      <c r="L47" s="20">
        <v>15041183</v>
      </c>
      <c r="M47" s="20">
        <v>26080874</v>
      </c>
      <c r="N47" s="20">
        <v>56137035</v>
      </c>
      <c r="O47" s="20"/>
      <c r="P47" s="20"/>
      <c r="Q47" s="20"/>
      <c r="R47" s="20"/>
      <c r="S47" s="20"/>
      <c r="T47" s="20"/>
      <c r="U47" s="20"/>
      <c r="V47" s="20"/>
      <c r="W47" s="20">
        <v>8756944263</v>
      </c>
      <c r="X47" s="20">
        <v>19115866</v>
      </c>
      <c r="Y47" s="20">
        <v>8737828397</v>
      </c>
      <c r="Z47" s="47">
        <v>45709.822390468733</v>
      </c>
      <c r="AA47" s="22">
        <v>35830225</v>
      </c>
    </row>
    <row r="48" spans="1:27" ht="13.5" x14ac:dyDescent="0.25">
      <c r="A48" s="23" t="s">
        <v>73</v>
      </c>
      <c r="B48" s="17" t="s">
        <v>32</v>
      </c>
      <c r="C48" s="18">
        <v>46153779</v>
      </c>
      <c r="D48" s="18"/>
      <c r="E48" s="19"/>
      <c r="F48" s="20"/>
      <c r="G48" s="20"/>
      <c r="H48" s="20"/>
      <c r="I48" s="20">
        <v>46153779</v>
      </c>
      <c r="J48" s="20">
        <v>46153779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46153779</v>
      </c>
      <c r="X48" s="20"/>
      <c r="Y48" s="20">
        <v>46153779</v>
      </c>
      <c r="Z48" s="47"/>
      <c r="AA48" s="22"/>
    </row>
    <row r="49" spans="1:27" ht="13.5" x14ac:dyDescent="0.25">
      <c r="A49" s="23" t="s">
        <v>74</v>
      </c>
      <c r="B49" s="17" t="s">
        <v>32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ht="13.5" x14ac:dyDescent="0.25">
      <c r="A50" s="48" t="s">
        <v>75</v>
      </c>
      <c r="B50" s="49" t="s">
        <v>69</v>
      </c>
      <c r="C50" s="50">
        <f>SUM(C47:C49)</f>
        <v>7621214487</v>
      </c>
      <c r="D50" s="50">
        <f t="shared" ref="D50:Y50" si="7">SUM(D47:D49)</f>
        <v>0</v>
      </c>
      <c r="E50" s="51">
        <f t="shared" si="7"/>
        <v>35830225</v>
      </c>
      <c r="F50" s="52">
        <f t="shared" si="7"/>
        <v>35830225</v>
      </c>
      <c r="G50" s="52">
        <f t="shared" si="7"/>
        <v>-3492</v>
      </c>
      <c r="H50" s="52">
        <f t="shared" si="7"/>
        <v>13556498</v>
      </c>
      <c r="I50" s="52">
        <f t="shared" si="7"/>
        <v>8733408001</v>
      </c>
      <c r="J50" s="52">
        <f t="shared" si="7"/>
        <v>8746961007</v>
      </c>
      <c r="K50" s="52">
        <f t="shared" si="7"/>
        <v>15014978</v>
      </c>
      <c r="L50" s="52">
        <f t="shared" si="7"/>
        <v>15041183</v>
      </c>
      <c r="M50" s="52">
        <f t="shared" si="7"/>
        <v>26080874</v>
      </c>
      <c r="N50" s="52">
        <f t="shared" si="7"/>
        <v>56137035</v>
      </c>
      <c r="O50" s="52">
        <f t="shared" si="7"/>
        <v>0</v>
      </c>
      <c r="P50" s="52">
        <f t="shared" si="7"/>
        <v>0</v>
      </c>
      <c r="Q50" s="52">
        <f t="shared" si="7"/>
        <v>0</v>
      </c>
      <c r="R50" s="52">
        <f t="shared" si="7"/>
        <v>0</v>
      </c>
      <c r="S50" s="52">
        <f t="shared" si="7"/>
        <v>0</v>
      </c>
      <c r="T50" s="52">
        <f t="shared" si="7"/>
        <v>0</v>
      </c>
      <c r="U50" s="52">
        <f t="shared" si="7"/>
        <v>0</v>
      </c>
      <c r="V50" s="52">
        <f t="shared" si="7"/>
        <v>0</v>
      </c>
      <c r="W50" s="52">
        <f t="shared" si="7"/>
        <v>8803098042</v>
      </c>
      <c r="X50" s="52">
        <f t="shared" si="7"/>
        <v>19115866</v>
      </c>
      <c r="Y50" s="52">
        <f t="shared" si="7"/>
        <v>8783982176</v>
      </c>
      <c r="Z50" s="53">
        <f>+IF(X50&lt;&gt;0,+(Y50/X50)*100,0)</f>
        <v>45951.264651049554</v>
      </c>
      <c r="AA50" s="54">
        <f>SUM(AA47:AA49)</f>
        <v>35830225</v>
      </c>
    </row>
    <row r="51" spans="1:27" ht="13.5" x14ac:dyDescent="0.25">
      <c r="A51" s="55" t="s">
        <v>84</v>
      </c>
      <c r="B51" s="56"/>
      <c r="C51" s="57"/>
      <c r="D51" s="57"/>
      <c r="E51" s="57"/>
      <c r="F51" s="57"/>
      <c r="G51" s="57"/>
      <c r="H51" s="58"/>
      <c r="I51" s="58"/>
      <c r="J51" s="58"/>
      <c r="K51" s="58"/>
      <c r="L51" s="58"/>
      <c r="M51" s="58"/>
      <c r="N51" s="58"/>
      <c r="O51" s="58"/>
      <c r="P51" s="58"/>
      <c r="Q51" s="58"/>
      <c r="R51" s="58"/>
      <c r="S51" s="58"/>
      <c r="T51" s="58"/>
      <c r="U51" s="58"/>
      <c r="V51" s="58"/>
      <c r="W51" s="58"/>
      <c r="X51" s="58"/>
      <c r="Y51" s="58"/>
      <c r="Z51" s="58"/>
      <c r="AA51" s="58"/>
    </row>
    <row r="52" spans="1:27" ht="13.5" x14ac:dyDescent="0.25">
      <c r="A52" s="59" t="s">
        <v>85</v>
      </c>
      <c r="B52" s="59"/>
      <c r="C52" s="59"/>
      <c r="D52" s="59"/>
      <c r="E52" s="59"/>
      <c r="F52" s="59"/>
      <c r="G52" s="59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ht="13.5" x14ac:dyDescent="0.25">
      <c r="A53" s="59" t="s">
        <v>86</v>
      </c>
      <c r="B53" s="60"/>
      <c r="C53" s="61"/>
      <c r="D53" s="61"/>
      <c r="E53" s="61"/>
      <c r="F53" s="61"/>
      <c r="G53" s="61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7DD2453838D146B46D351EED47F6DF" ma:contentTypeVersion="" ma:contentTypeDescription="Create a new document." ma:contentTypeScope="" ma:versionID="61c79aaaa8279f9f59b79deeb0050d6b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2480CA3-E2AE-4E95-9BA6-683C3EA9612B}"/>
</file>

<file path=customXml/itemProps2.xml><?xml version="1.0" encoding="utf-8"?>
<ds:datastoreItem xmlns:ds="http://schemas.openxmlformats.org/officeDocument/2006/customXml" ds:itemID="{38566DA3-5A0A-46C9-9C4E-49D25D6FA641}"/>
</file>

<file path=customXml/itemProps3.xml><?xml version="1.0" encoding="utf-8"?>
<ds:datastoreItem xmlns:ds="http://schemas.openxmlformats.org/officeDocument/2006/customXml" ds:itemID="{1EC336D3-6520-49BD-96A8-DB0D1C4EC44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2024-02-29T08:32:32Z</dcterms:created>
  <dcterms:modified xsi:type="dcterms:W3CDTF">2024-02-29T08:36:30Z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0x010100687DD2453838D146B46D351EED47F6DF</vt:lpwstr>
  </property>
</Properties>
</file>